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X:\Совет депутатов\2025 год\42 сессия бюджет\42-2 проект бюдж2026-2028\Проект Решения 42-2 бюджет на 2026-2028гг\"/>
    </mc:Choice>
  </mc:AlternateContent>
  <xr:revisionPtr revIDLastSave="0" documentId="13_ncr:1_{79236B01-45DA-45C0-842D-A695AEE8E084}" xr6:coauthVersionLast="45" xr6:coauthVersionMax="45" xr10:uidLastSave="{00000000-0000-0000-0000-000000000000}"/>
  <bookViews>
    <workbookView xWindow="690" yWindow="360" windowWidth="14820" windowHeight="14715" firstSheet="3" xr2:uid="{00000000-000D-0000-FFFF-FFFF00000000}"/>
  </bookViews>
  <sheets>
    <sheet name="Паспорт 1" sheetId="1" r:id="rId1"/>
    <sheet name="Показатели мун.прог. 2" sheetId="2" r:id="rId2"/>
    <sheet name="Структура мун.прог. 3" sheetId="3" r:id="rId3"/>
    <sheet name="Перечень мероприятий 4" sheetId="4" r:id="rId4"/>
    <sheet name="Финансовое обеспеч. 5" sheetId="5" r:id="rId5"/>
    <sheet name="Отчет по показателя 6" sheetId="6" r:id="rId6"/>
    <sheet name="Отчет об испол. бюджет.ассиг 7" sheetId="7" r:id="rId7"/>
  </sheets>
  <definedNames>
    <definedName name="_ftn1" localSheetId="1">'Показатели мун.прог. 2'!$A$23</definedName>
    <definedName name="_ftn2" localSheetId="1">'Показатели мун.прог. 2'!$A$24</definedName>
    <definedName name="_ftn3" localSheetId="1">'Показатели мун.прог. 2'!$A$25</definedName>
    <definedName name="_ftn4" localSheetId="1">'Показатели мун.прог. 2'!$A$26</definedName>
    <definedName name="_ftn5" localSheetId="1">'Показатели мун.прог. 2'!$A$27</definedName>
    <definedName name="_ftn6" localSheetId="1">'Показатели мун.прог. 2'!$A$28</definedName>
    <definedName name="_ftnref1" localSheetId="1">'Показатели мун.прог. 2'!$B$4</definedName>
    <definedName name="_ftnref2" localSheetId="1">'Показатели мун.прог. 2'!$D$4</definedName>
    <definedName name="_ftnref3" localSheetId="1">'Показатели мун.прог. 2'!$K$4</definedName>
    <definedName name="_ftnref4" localSheetId="1">'Показатели мун.прог. 2'!$L$4</definedName>
    <definedName name="_ftnref5" localSheetId="1">'Показатели мун.прог. 2'!$M$4</definedName>
    <definedName name="_ftnref6" localSheetId="1">'Показатели мун.прог. 2'!$E$5</definedName>
    <definedName name="_xlnm.Print_Area" localSheetId="0">'Паспорт 1'!$A$1:$C$36</definedName>
    <definedName name="_xlnm.Print_Area" localSheetId="3">'Перечень мероприятий 4'!$A$1:$M$63</definedName>
    <definedName name="_xlnm.Print_Area" localSheetId="1">'Показатели мун.прог. 2'!$A$1:$M$21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5" l="1"/>
  <c r="H22" i="5"/>
  <c r="G22" i="5"/>
  <c r="F22" i="5"/>
  <c r="E22" i="5"/>
  <c r="D22" i="5"/>
  <c r="I11" i="5" l="1"/>
  <c r="H11" i="5"/>
  <c r="G11" i="5"/>
  <c r="F11" i="5"/>
  <c r="E11" i="5"/>
  <c r="I10" i="5"/>
  <c r="H10" i="5"/>
  <c r="G10" i="5"/>
  <c r="F10" i="5"/>
  <c r="E10" i="5"/>
  <c r="I9" i="5"/>
  <c r="H9" i="5"/>
  <c r="G9" i="5"/>
  <c r="F9" i="5"/>
  <c r="E9" i="5"/>
  <c r="I8" i="5"/>
  <c r="H8" i="5"/>
  <c r="G8" i="5"/>
  <c r="F8" i="5"/>
  <c r="E8" i="5"/>
  <c r="D11" i="5"/>
  <c r="D10" i="5"/>
  <c r="D9" i="5"/>
  <c r="D8" i="5"/>
  <c r="I62" i="5"/>
  <c r="H62" i="5"/>
  <c r="G62" i="5"/>
  <c r="F62" i="5"/>
  <c r="E62" i="5"/>
  <c r="D62" i="5"/>
  <c r="I57" i="5"/>
  <c r="H57" i="5"/>
  <c r="G57" i="5"/>
  <c r="F57" i="5"/>
  <c r="E57" i="5"/>
  <c r="D57" i="5"/>
  <c r="I52" i="5"/>
  <c r="H52" i="5"/>
  <c r="G52" i="5"/>
  <c r="F52" i="5"/>
  <c r="E52" i="5"/>
  <c r="D52" i="5"/>
  <c r="I47" i="5"/>
  <c r="H47" i="5"/>
  <c r="G47" i="5"/>
  <c r="F47" i="5"/>
  <c r="E47" i="5"/>
  <c r="D47" i="5"/>
  <c r="I42" i="5"/>
  <c r="H42" i="5"/>
  <c r="G42" i="5"/>
  <c r="F42" i="5"/>
  <c r="E42" i="5"/>
  <c r="D42" i="5"/>
  <c r="I37" i="5"/>
  <c r="H37" i="5"/>
  <c r="G37" i="5"/>
  <c r="F37" i="5"/>
  <c r="E37" i="5"/>
  <c r="D37" i="5"/>
  <c r="I32" i="5" l="1"/>
  <c r="H32" i="5"/>
  <c r="G32" i="5"/>
  <c r="F32" i="5"/>
  <c r="E32" i="5"/>
  <c r="D32" i="5"/>
  <c r="E27" i="5" l="1"/>
  <c r="F27" i="5"/>
  <c r="G27" i="5"/>
  <c r="H27" i="5"/>
  <c r="I27" i="5"/>
  <c r="D27" i="5"/>
  <c r="E17" i="5"/>
  <c r="F17" i="5"/>
  <c r="G17" i="5"/>
  <c r="H17" i="5"/>
  <c r="I17" i="5"/>
  <c r="D17" i="5"/>
  <c r="E12" i="5"/>
  <c r="F12" i="5"/>
  <c r="G12" i="5"/>
  <c r="G7" i="5" s="1"/>
  <c r="H12" i="5"/>
  <c r="I12" i="5"/>
  <c r="D12" i="5"/>
  <c r="F7" i="5" l="1"/>
  <c r="E7" i="5"/>
  <c r="H7" i="5"/>
  <c r="D7" i="5"/>
  <c r="I7" i="5"/>
  <c r="C35" i="1" s="1"/>
  <c r="C34" i="1"/>
  <c r="C33" i="1"/>
</calcChain>
</file>

<file path=xl/sharedStrings.xml><?xml version="1.0" encoding="utf-8"?>
<sst xmlns="http://schemas.openxmlformats.org/spreadsheetml/2006/main" count="563" uniqueCount="306">
  <si>
    <t>муниципального образования</t>
  </si>
  <si>
    <t>«____»_____________№_____</t>
  </si>
  <si>
    <t xml:space="preserve">ПАСПОРТ </t>
  </si>
  <si>
    <t xml:space="preserve">к Порядку разработки, реализации и </t>
  </si>
  <si>
    <t>оценки эффективности муниципальных программ</t>
  </si>
  <si>
    <t>постановлением администрации</t>
  </si>
  <si>
    <t>2026 год</t>
  </si>
  <si>
    <t>2027 год</t>
  </si>
  <si>
    <t>2028 год</t>
  </si>
  <si>
    <t>2029 год</t>
  </si>
  <si>
    <t>2030 год</t>
  </si>
  <si>
    <t>№ п/п</t>
  </si>
  <si>
    <t>Единица измерения</t>
  </si>
  <si>
    <t>Значения показателей</t>
  </si>
  <si>
    <t>1.</t>
  </si>
  <si>
    <t>1.1.1</t>
  </si>
  <si>
    <t>2.1</t>
  </si>
  <si>
    <t>3.1</t>
  </si>
  <si>
    <t>Наименование мероприятия (результата)</t>
  </si>
  <si>
    <t>Базовое значение</t>
  </si>
  <si>
    <t>Значения мероприятия (результата) по годам</t>
  </si>
  <si>
    <t>I полугодие</t>
  </si>
  <si>
    <t>II полугодие</t>
  </si>
  <si>
    <t>Сроки наступления мероприятия (результат)</t>
  </si>
  <si>
    <t>Источник финансового обеспечения</t>
  </si>
  <si>
    <t>Объем финансового обеспечения по годам реализации, тыс. рублей</t>
  </si>
  <si>
    <t>всего, в том числе:</t>
  </si>
  <si>
    <t>федеральный бюджет (справочно)</t>
  </si>
  <si>
    <t>республиканский бюджет Республики Алтай (справочно)</t>
  </si>
  <si>
    <t>иные источники (справочно)</t>
  </si>
  <si>
    <t>Приложение № 6</t>
  </si>
  <si>
    <t>Наименование показателя (результата)</t>
  </si>
  <si>
    <t>Значение показателя (результата)</t>
  </si>
  <si>
    <t>год, предшествующий отчетному (текущему) году</t>
  </si>
  <si>
    <t>отчетный год</t>
  </si>
  <si>
    <t>план</t>
  </si>
  <si>
    <t>факт на отчетную дату</t>
  </si>
  <si>
    <r>
      <t>Муниципальная</t>
    </r>
    <r>
      <rPr>
        <sz val="12"/>
        <color rgb="FF000000"/>
        <rFont val="Times New Roman"/>
        <family val="1"/>
        <charset val="204"/>
      </rPr>
      <t xml:space="preserve"> программа</t>
    </r>
  </si>
  <si>
    <t>Показатель</t>
  </si>
  <si>
    <t>Структурный элемент</t>
  </si>
  <si>
    <t>Результат</t>
  </si>
  <si>
    <t xml:space="preserve">Отчет о достижении значений показателей муниципальной программы (комплексной программы), </t>
  </si>
  <si>
    <t>результатов структурных элементов муниципальной программы (комплексной программы)</t>
  </si>
  <si>
    <t>Обоснование отклонения значения показателя (результата)
(при наличии)</t>
  </si>
  <si>
    <t>Приложение № 7</t>
  </si>
  <si>
    <t>(тыс. рублей)</t>
  </si>
  <si>
    <t>Статус</t>
  </si>
  <si>
    <t>Наименование муниципальной программы (комплексной программы), структурного элемента муниципальной программы (комплексной программы)</t>
  </si>
  <si>
    <t>Главный распорядитель бюджетных средств (ответственный исполнитель, соисполнитель, участник)</t>
  </si>
  <si>
    <t>Расходы</t>
  </si>
  <si>
    <t>утверждено сводной бюджетной росписи на отчетную дату</t>
  </si>
  <si>
    <t xml:space="preserve">утверждено в муниципальной программе на отчетную дату </t>
  </si>
  <si>
    <t>кассовое исполнение</t>
  </si>
  <si>
    <t>Муниципальная программа (комплексная программа)</t>
  </si>
  <si>
    <t>Структурный элемент 1</t>
  </si>
  <si>
    <t xml:space="preserve">Отчет об использовании бюджетных ассигнований на реализацию </t>
  </si>
  <si>
    <t>УТВЕРЖДЕН</t>
  </si>
  <si>
    <t>Ответственный исполнитель муниципальной программы</t>
  </si>
  <si>
    <t xml:space="preserve">Период реализации муниципальной программы </t>
  </si>
  <si>
    <t xml:space="preserve">Цель  муниципальной программы </t>
  </si>
  <si>
    <t>Направления (подпрограмма) муниципальной программы  (при необходимости)</t>
  </si>
  <si>
    <t>Объемы бюджетных ассигнований муниципальной программы, в том числе по годам реализации, тыс. руб.</t>
  </si>
  <si>
    <t>1. Основные положения</t>
  </si>
  <si>
    <t xml:space="preserve">2. Показатели муниципальной программы </t>
  </si>
  <si>
    <t>Наименование показателя</t>
  </si>
  <si>
    <t>Ответственный за достижение показателя </t>
  </si>
  <si>
    <t>Связь с показателями национальных целей</t>
  </si>
  <si>
    <t>Информационная система</t>
  </si>
  <si>
    <t>%</t>
  </si>
  <si>
    <t xml:space="preserve">3. Структура муниципальной программы </t>
  </si>
  <si>
    <t>Задачи структурного элемента</t>
  </si>
  <si>
    <t>Краткое описание ожидаемых эффектов от реализации задачи структурного элемента</t>
  </si>
  <si>
    <t>Связь с показателями</t>
  </si>
  <si>
    <t>2</t>
  </si>
  <si>
    <t>1.1</t>
  </si>
  <si>
    <t>2.1.1</t>
  </si>
  <si>
    <t>2.1.2</t>
  </si>
  <si>
    <t>2.2</t>
  </si>
  <si>
    <t>4. Перечень мероприятий (результатов) муниципальной программы (комплексной программы)</t>
  </si>
  <si>
    <t>Целевые показатели непосредственного результата реализации мероприятия</t>
  </si>
  <si>
    <t>Наименование</t>
  </si>
  <si>
    <t xml:space="preserve">5. Финансовое обеспечение муниципальной программы </t>
  </si>
  <si>
    <t>Всего:</t>
  </si>
  <si>
    <t>-</t>
  </si>
  <si>
    <t>Обеспечение эффективного управления и распоряжения муниципальной собственностью для решения вопросов местного значения</t>
  </si>
  <si>
    <t>Позволит: 1) выполнить план поступления доходов в местный бюджет от использования и отчуждения муниципального имущества; 2) обеспечить поступление неналоговых доходов в местный бюджет</t>
  </si>
  <si>
    <t>Обеспечение реализации полномочий в сфере земельных правоотношений</t>
  </si>
  <si>
    <t xml:space="preserve">Ежегодно в отношении земельных участков будут проведены кадастровые и картографические работы </t>
  </si>
  <si>
    <t xml:space="preserve">Увеличение количества подлежащих внесению в ЕГРН объектов недвижимого имущества, уточнение границ земельных участков и иных объектов недвижимого имущества </t>
  </si>
  <si>
    <r>
      <t xml:space="preserve">Наименование </t>
    </r>
    <r>
      <rPr>
        <sz val="14"/>
        <color rgb="FF000000"/>
        <rFont val="Times New Roman"/>
        <family val="1"/>
        <charset val="204"/>
      </rPr>
      <t>муниципальной</t>
    </r>
    <r>
      <rPr>
        <sz val="14"/>
        <color rgb="FF22272F"/>
        <rFont val="Times New Roman"/>
        <family val="1"/>
        <charset val="204"/>
      </rPr>
      <t xml:space="preserve"> программы, структурного элемента </t>
    </r>
    <r>
      <rPr>
        <sz val="14"/>
        <color rgb="FF000000"/>
        <rFont val="Times New Roman"/>
        <family val="1"/>
        <charset val="204"/>
      </rPr>
      <t>муниципальной</t>
    </r>
    <r>
      <rPr>
        <sz val="14"/>
        <color rgb="FF22272F"/>
        <rFont val="Times New Roman"/>
        <family val="1"/>
        <charset val="204"/>
      </rPr>
      <t xml:space="preserve"> программы </t>
    </r>
  </si>
  <si>
    <r>
      <t>Муниципальная</t>
    </r>
    <r>
      <rPr>
        <sz val="14"/>
        <color rgb="FF22272F"/>
        <rFont val="Times New Roman"/>
        <family val="1"/>
        <charset val="204"/>
      </rPr>
      <t xml:space="preserve"> программа </t>
    </r>
  </si>
  <si>
    <t>ед.</t>
  </si>
  <si>
    <t>х</t>
  </si>
  <si>
    <t>Количество предоставленного в аренду, собственность и безвозмездное пользование недвижимого имущества (без учета земельных участков) физическим и юридическим дицам</t>
  </si>
  <si>
    <t>Услуги по оценке рыночной стоимости земельных участков (годовой арендной платы)</t>
  </si>
  <si>
    <t>3.2</t>
  </si>
  <si>
    <t>Оказание услуг по оценке рыночной стоимости объектов недвижимого и движимого имущества (годовая арендная плата)</t>
  </si>
  <si>
    <t>Обеспечить эффективное управление муниципальным имуществом</t>
  </si>
  <si>
    <t xml:space="preserve">Обеспечение эффективного управления и распоряжения муниципальной собственностью для решения вопросов местного значения
</t>
  </si>
  <si>
    <t xml:space="preserve">Увеличение количества подлежащих внесению в ЕГРН объектов недвижимого имущества, уточнение границ земельных участков и иных объектов недвижимого имущества
</t>
  </si>
  <si>
    <t>Расходы в рамках договора безвозмездного пользования муниципальным имуществом</t>
  </si>
  <si>
    <t>4</t>
  </si>
  <si>
    <t>4.1</t>
  </si>
  <si>
    <t>3</t>
  </si>
  <si>
    <t>3.1.1</t>
  </si>
  <si>
    <t>1.2</t>
  </si>
  <si>
    <t>1.3</t>
  </si>
  <si>
    <t>2.3</t>
  </si>
  <si>
    <t>2.4</t>
  </si>
  <si>
    <t>3.3</t>
  </si>
  <si>
    <t>1</t>
  </si>
  <si>
    <t xml:space="preserve">муниципального образования </t>
  </si>
  <si>
    <t>4.2</t>
  </si>
  <si>
    <t>4.3</t>
  </si>
  <si>
    <t>"Манжерокское сельское поселение"</t>
  </si>
  <si>
    <t>2026-2031 годы</t>
  </si>
  <si>
    <t>Направление (подпрограмма) 2 «Повышение уровня безопасности и качества автомобильных дорог общего пользования»</t>
  </si>
  <si>
    <t>2031 год</t>
  </si>
  <si>
    <r>
      <t xml:space="preserve">муниципальной </t>
    </r>
    <r>
      <rPr>
        <b/>
        <sz val="14"/>
        <color theme="1"/>
        <rFont val="Times New Roman"/>
        <family val="1"/>
        <charset val="204"/>
      </rPr>
      <t xml:space="preserve">программы муниципального образования "Манжерокское сельское поселение" </t>
    </r>
  </si>
  <si>
    <t>"Социально-экономическое развитие Манжерокского сельского поселения"
на 2026-2031 годы"</t>
  </si>
  <si>
    <t>Направление (подпрограмма) 3 «Развитие социально-культурной сферы в сельском поселении»</t>
  </si>
  <si>
    <t>Направление (подпрограмма) 5 «Благоустройство территории сельского поселения»</t>
  </si>
  <si>
    <t>Осуществление государственных полномочий Республики Алтай в области законодательства об административных правонарушениях</t>
  </si>
  <si>
    <t xml:space="preserve"> Направление (подпрограмма) 1 «Комплексные меры профилактики правонарушений в Манжерокском сельском поселении»</t>
  </si>
  <si>
    <t>Ответстенный за реализацию (Администрация Манжерокского сельского поселения)</t>
  </si>
  <si>
    <t>Срок реализации 2026-2031 годы</t>
  </si>
  <si>
    <t>Снижение уровня приступности против личности жизни и здоровья граждан в Манжерокском сельском поселении</t>
  </si>
  <si>
    <t>Доля постановлений по делам об административных правонарушений, предусмотренных законом Республики Алтай "Об административных правонарушениях Республики Алтай" фактически исполненных по отношению к числу возбужденных дел</t>
  </si>
  <si>
    <t>Количество мероприятий, направленных на предупреждение и недопущения роста числа преступлений</t>
  </si>
  <si>
    <t>1.2.1</t>
  </si>
  <si>
    <t xml:space="preserve">Обеспечение безопасности населения и объектов на территории Манжерокского сельского поселения; организация взаимодействия между органами муниципальной власти, общественными и другими организациями по охране общественного порядка и предупреждению экстремизма в обществе </t>
  </si>
  <si>
    <t>Укрепление технической защищенности  объектов с массовым пребыванием людей; проведение информационно-пропагандистской работы, направленной на формирование у граждан бдительности по отношению к террористическим проявлениям, а также толерантного поведения, способствующего противодействию экстремизму в обществе</t>
  </si>
  <si>
    <t>Количество профилактических мероприятий по предупреждению террористических и экстремистских проявлений</t>
  </si>
  <si>
    <t>1.3.1</t>
  </si>
  <si>
    <t>Устойчивое развиьтие системы предупреждений чрезвычайных ситуаций и ликвидации их последствий</t>
  </si>
  <si>
    <t>Количество порведенных мероприятий по предупреждению и ликвидации чрезвычайных ситуаций</t>
  </si>
  <si>
    <t xml:space="preserve"> Комплекс процессных мероприятий «Повышение уровня защиты населения от ЧС, пожаров и происшествий на водных объектах»</t>
  </si>
  <si>
    <t xml:space="preserve"> Комплекс процессных мероприятий «Профилактика терроризма и экстремизма на территории Манжерокского сельского поселения»</t>
  </si>
  <si>
    <t xml:space="preserve"> Комплекс процессных мероприятий «Профилактика администрируемых правонарушений на территории Манжерокского сельского поселения»</t>
  </si>
  <si>
    <t>Улучшение технического состояния, повышение уровня комфортности улично-дорожной сети поселения для обеспечения бзопасности и эффективности транспортного обслуживания населения</t>
  </si>
  <si>
    <t>Разработка проектной, сметной документации, капитальный ремонт и текущий ремонт (ямочный) автомобильных дорог местного значения</t>
  </si>
  <si>
    <t>Доля протяженности автомобильных дорог общего пользования местного значения, неотвечающих нормативным требованиям, в общей протяженности автомобильных дорог общего пользования местного значения</t>
  </si>
  <si>
    <t>Развитие и сохранностьсети автомобильных дорог местного значения</t>
  </si>
  <si>
    <t>Содержание автомобильных дорог местного значения в границах населенных пунктов сельского поселения (организация мероприятий по очистке от снега и наледи в зимний период улично-дорожной сети поселения и др.)</t>
  </si>
  <si>
    <t xml:space="preserve"> Направление (подпрограмма) 3 «Развитие социально-культурной сферы в сельском поселении»</t>
  </si>
  <si>
    <t xml:space="preserve"> Комплекс процессных мероприятий «Организация, проведения и обеспечения участия в физкультурных (физкультурно-оздоровительных) мероприятиях»</t>
  </si>
  <si>
    <t>Создание условий для привлечения граждан систематическим занятиям физической культурой и спортом, а так же развития массового спорта среди различных групп населения и участие в региональных, районных физкультурно-спортивных мерорприятий всеми возрастными группами</t>
  </si>
  <si>
    <t>Доля населения, систематически занимающихся физической культурой и спортом от численности населения Манжерокского сельского поселения</t>
  </si>
  <si>
    <t>Проведение массовых спортивных мероприятий, обеспечивающих участие всех социальных и возрастных групп населения; развитие игравых видов спорта, в том числе национальных, уличных, массовых игр и команд семейных видов спорта</t>
  </si>
  <si>
    <t xml:space="preserve"> Комплекс процессных мероприятий «Меры социальной поддержки отдельных категорий граждан»</t>
  </si>
  <si>
    <t>3.2.1</t>
  </si>
  <si>
    <t>Повышение эффективности и адресности оказания мер социальной поддержки отдельным категориям граждан</t>
  </si>
  <si>
    <t>Обеспечены социальной поддержкой отдельные категории граждан</t>
  </si>
  <si>
    <t>Количество граждан, получивших меры социальной поддержки от общего числа граждан, имеющих право на получение мер социальной поддержки</t>
  </si>
  <si>
    <t>Устойчивое развитие территории Манжерокского сельского поселения, а также развитие территориального планирования Манжерокского сельского поселения</t>
  </si>
  <si>
    <t>Позволит обеспечить: 1) наличие Генерального плана Манжерокского сельского поселения применительно ко всем населенным пунктам;  2) наличие Схемы территориального планирования  применительно к поселению; 3) постановку территориальных зон на государственный кадастровый учет</t>
  </si>
  <si>
    <t>Уровень актуализации градостроительной документации Манжерокского сельского поселения</t>
  </si>
  <si>
    <t>4.1.1</t>
  </si>
  <si>
    <t>Комплекс процессных мероприятий «Управление и распоряжение муниципальным имуществом Манжерокского сельского поселения»</t>
  </si>
  <si>
    <t>4.2.1</t>
  </si>
  <si>
    <t>Доля зарегистрированных в установленном  порядке  прав собственности муниципального образования «Манжерокское сельское поселение» в  отношении  объектов недвижимости  в  общем  количестве объектов недвижимости, являющихся муниципальной собственностью муниципального образования «Манжерокское сельское поселение»</t>
  </si>
  <si>
    <t>Увеличение доходной части местного бюджета Манжерокского сельского поселения за счет поступления средств от использования муниципального имущества и земельных участков, муниципальная собственность на которые не разграничена</t>
  </si>
  <si>
    <t>Ежегодный прирост неналоговых доходов местного бюджета Манжерокского сельского поселения от передачи  в  возмездное  пользование  муниципального имущества, включая земельные участки (за  исключением имущества бюджетных и автономных учреждений), к предыдущему году</t>
  </si>
  <si>
    <t>Комплекс процессных мероприятий «Управление и распоряжение земельными ресурсами Манжерокского сельского поселения»</t>
  </si>
  <si>
    <t>4.3.1</t>
  </si>
  <si>
    <t xml:space="preserve">В 2026 - 2027 годах доля кадастровых кварталов, в отношении которых подготовлены карты-планы территории, содержащие необходимые для внесения в Единый государственный реестр недвижимости сведения об объектах комплексных кадастровых работ, от общего количества кадастровых кварталов, в отношении которых запланировано проведение комплексных кадастровых работ, составит 100% </t>
  </si>
  <si>
    <t>4.3.2</t>
  </si>
  <si>
    <t>5</t>
  </si>
  <si>
    <t>5.1</t>
  </si>
  <si>
    <t>5.1.1</t>
  </si>
  <si>
    <t xml:space="preserve"> Комплекс процессных мероприятий «Создание условий для повышения уровня комфортности проживания
населения на территории Манжерокского сельского поселения»</t>
  </si>
  <si>
    <t>Повышение энергоэффективности уличного освещения населенных пунктов; озеленение и окашивание территории населенных пунктов; содержание мест захоронения; благоустройство общественных территорий</t>
  </si>
  <si>
    <t>Организация энергоэффективности уличного освещения населенных пунктов; организация озеленения и окашивания территории населенных пунктов; организация содержания мест захоронения; организация благоустройства общественных территорий</t>
  </si>
  <si>
    <t>Улучшение уровня комфортности проживания населения на территории Манжерокского сельского поселения</t>
  </si>
  <si>
    <t>6</t>
  </si>
  <si>
    <t>1. Комплекс процессных мероприятий «Профилактика администрируемых правонарушений на территории Манжерокского сельского поселения»</t>
  </si>
  <si>
    <t>Доля постановлений по делам об административных правонарушениях, предусмотренных Законом Республики Алтай "Об админитсративных правонарушениях Республики Алтай" фактически исполненных по отношению к общему числу вобужденных дел</t>
  </si>
  <si>
    <t>v</t>
  </si>
  <si>
    <t>Обеспечение безопасности населения и объектов на территории Манжерокского сельского поселения; организация взаимодействия между органами муниципальной власти, общественными и другими организациями по охране общественного порядка и предупреждению экстремизма в обществе</t>
  </si>
  <si>
    <t>Проведение мероприятий по профилактике терроризма и экстремизма в Манжерокской сельской администрации</t>
  </si>
  <si>
    <t>Доля объектов находящихся в ведении муниципального образования, обеспеченных средствами антитеррористической защищенности объектов (видеонаблюдение, ограждение по периметру, кнопки тревожной сигнализации) от общего количества муниципальных объектов</t>
  </si>
  <si>
    <t>Устойчивое развитие системы предупреждений чрезвычайных ситуаций и ликвидации их последствий</t>
  </si>
  <si>
    <t>Проведение мероприятий в целях предупреждения чрезвычайных ситуаций и ликвидации их последствий</t>
  </si>
  <si>
    <t>Создание, содержание и пополнение резервов материальных ресурсов для предупреждения ликвидации чрезвычайных ситуаций</t>
  </si>
  <si>
    <t>x</t>
  </si>
  <si>
    <t>Уровень фактического накопления материальных ресурсов для ликвидации чрезвычайных ситуаций</t>
  </si>
  <si>
    <t>Работы по тушению, локализации, окарауливанию и ликвидации природных пожаров на территории Манжерокского сельского поселения</t>
  </si>
  <si>
    <t>Комплекс процессных мероприятий «Профилактика терроризма и эктремизма на территории Манжерокского сельского поселения»</t>
  </si>
  <si>
    <t>Комплекс процессных мероприятий «Повышение уровня защиты населения от ЧС, пожаров и происшествий на водных объектах»</t>
  </si>
  <si>
    <t xml:space="preserve"> Направление (подпрограмма) 2 «Повышение уровня безопасности и качества автомобильных дорог общего пользования»</t>
  </si>
  <si>
    <t xml:space="preserve"> Комплекс процессных мероприятий «Сохранение и развитие автомобильных дорог Манжерокского сельского поселения»</t>
  </si>
  <si>
    <t>1. Комплекс процессных мероприятий «Сохранение и развитие автомобильных дорог Манжерокского сельского поселения»</t>
  </si>
  <si>
    <t>Улучшение технического состояния, повышение уровня комфортности улично-дорожной сети поселения для обеспечения безопасности и эффективности транспортного обслуживания населения</t>
  </si>
  <si>
    <t>Капитальный ремонт, ремонт и содержание автомобильных дорог местного значения и искусственных сооружений на них</t>
  </si>
  <si>
    <t>Протяженность отремонтированных автодорог местного значения</t>
  </si>
  <si>
    <t>км</t>
  </si>
  <si>
    <t>Пенсия за выслугу лет лицам замещавшим муниципальные должности муниципальной службы и ежемесячная доплата к страховой пенсии лицам замещавшим выборные муниципальные должности муниципальной службы Манжерокского сельского поселения</t>
  </si>
  <si>
    <t>Количество граждан пенсионного возраста получивших доплату к трудовой пенсии за выслугу лет муниципального служащего из числа обратившихся граждан имеющих право на ее получение</t>
  </si>
  <si>
    <t>ед</t>
  </si>
  <si>
    <t>10</t>
  </si>
  <si>
    <t>7</t>
  </si>
  <si>
    <t>8</t>
  </si>
  <si>
    <t>9</t>
  </si>
  <si>
    <t xml:space="preserve"> Комплекс процессных мероприятий «Эффективное территориальное планирование и землепользование в Манжерокском сельском поселении»</t>
  </si>
  <si>
    <t>2. Комплекс процессных мероприятий «Меры социальной поддержки отдельных категорий граждан»</t>
  </si>
  <si>
    <t>1.  Комплекс процессных мероприятий «Эффективное территориальное планирование и землепользование в Манжерокском сельском поселении»</t>
  </si>
  <si>
    <t>Устойчивое развитие территории Манжерокского поселения, а также развитие территориального планирования Манжерокского поселения</t>
  </si>
  <si>
    <t>Проведение мероприятий по внесению изменений в документы территориального планирования и градостроительного зонирования поселения, разработки документации по планировке территории</t>
  </si>
  <si>
    <t>Внесения изменений в Генеральные планы  Манжерокского сельского поселения применительно ко всем населенным пунктам</t>
  </si>
  <si>
    <t xml:space="preserve"> 2. Комплекс процессных мероприятий «Управление и распоряжение муниципальным имуществом Манжерокского сельского поселения»</t>
  </si>
  <si>
    <t xml:space="preserve">Увеличение доходной части местного бюджета Манжерокского сельского поселения за счет поступления средств от использования муниципального имущества, муниципальная собственность на которые не разграничена
</t>
  </si>
  <si>
    <t>Реализация мероприятий в сфере управления и распоряжения муниципальным имуществом Манжерокского сельского поселения (уплата налогов, в том числе в рамках договора безвозмездного пользования муниципальным имуществом)</t>
  </si>
  <si>
    <t>Реализация иных мероприятий в сфере управления и распоряжения муниципальным имуществом Манжерокского сельского поселения</t>
  </si>
  <si>
    <t xml:space="preserve"> 1. Комплекс процессных мероприятий «Создание условий для повышения уровня комфортности проживания населения на территории Манжерокского сельского поселения»</t>
  </si>
  <si>
    <t xml:space="preserve"> Повышение энергоэффективности уличного освещения населенных пунктов</t>
  </si>
  <si>
    <t xml:space="preserve">Ремонт уличного освещения в населенных пунктах (замена светильников, ламп, счетчиков, выключателей)
</t>
  </si>
  <si>
    <t>шт.</t>
  </si>
  <si>
    <t xml:space="preserve"> Озеленение территории населенных пунктов</t>
  </si>
  <si>
    <t>тыс. кв. м</t>
  </si>
  <si>
    <t>12</t>
  </si>
  <si>
    <t>Озеленение территории</t>
  </si>
  <si>
    <t>Содержание мест захоронения</t>
  </si>
  <si>
    <t>1.4</t>
  </si>
  <si>
    <t>Акарицидная обработка территорий кладбищ</t>
  </si>
  <si>
    <t>Создание условий для привлечения граждан к систематическим занятиям физической культурой и спортом, а также досуговой занятости населения</t>
  </si>
  <si>
    <t>Организация и проведение физкультурных (физкультурно-оздоровительных) и досуговых мероприятий</t>
  </si>
  <si>
    <t>организация мероприятий по защите населения и территории поселения от чрезвычайных ситуаций; повышение уровня информированности населения о чрезвычайных ситуациях и порядке действий при их возникновении; совершенстование систем мониторинга, прогнозированиюя чрезвычайных ситуаций природного и техногенного характера; проведение поисковых, аварийно-спасательных и других неотложных работ; подджержка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 продовольственных, медицинских и иных средств; сосздание запас а средств индивидуальной защиты; воинский учет</t>
  </si>
  <si>
    <t>1. Комплекс процессных мероприятий «Организация, проведения и обеспечения участия в физкультурных (физкультурно-оздоровительных) и досуговых мероприятиях»</t>
  </si>
  <si>
    <t>Количество проведенных на территории Манжерокского поселения физкультурных и досуговых мероприятий</t>
  </si>
  <si>
    <t>Количество человек, принимавших участие в спортивно и досуговых мероприятиях проведенных на территории Манжерокского поселения</t>
  </si>
  <si>
    <t>Количество предоставленного в собственность земельных участков физическим и юридическим дицам</t>
  </si>
  <si>
    <t xml:space="preserve">Услуги по проведению кадастровых работ по постановке на государственный кадастровый учет земельных участков, объектов капитального строительства, подготовке актов обследования </t>
  </si>
  <si>
    <r>
      <t xml:space="preserve">Постановка земельных участков на кадастровый учет. Средний годовой объем земельных участков, ставящихся на кадастровый учет </t>
    </r>
    <r>
      <rPr>
        <sz val="14"/>
        <color theme="1"/>
        <rFont val="Times New Roman"/>
        <family val="1"/>
        <charset val="204"/>
      </rPr>
      <t xml:space="preserve"> </t>
    </r>
  </si>
  <si>
    <t xml:space="preserve"> Комплекс процессных мероприятий  «Профилактика администрируемых правонарушений на территории Манжерокского сельского поселения»</t>
  </si>
  <si>
    <t>Комплекс процессных мероприятий «Сохранение и развитие автомобильных дорог Манжерокского сельского поселения»</t>
  </si>
  <si>
    <t>Комплекс процессных мероприятий  «Организация, проведения и обеспечения участия в физкультурных (физкультурно-оздоровительных) и досуговых мероприятиях»</t>
  </si>
  <si>
    <t>Комплекс процессных мероприятий «Меры социальной поддержки отдельных категорий граждан»</t>
  </si>
  <si>
    <t>Комплекс процессных мероприятий «Эффективное территориальное планирование и землепользование в Манжерокском сельском поселении»</t>
  </si>
  <si>
    <t>3.Комплекс процессных мероприятий «Управление и распоряжение земельными ресурсами Манжерокского сельского поселения»</t>
  </si>
  <si>
    <t>Комплекс процессных мероприятий «Создание условий для повышения уровня комфортности проживания населения на территории Манжерокского сельского поселения»</t>
  </si>
  <si>
    <t>муниципальной программы (комплексной программы) МО «Манжерокское сельское поселение»</t>
  </si>
  <si>
    <t xml:space="preserve"> муниципального образования «Манжерокское сельское поселение»</t>
  </si>
  <si>
    <t>местный бюджет МО «Манжерокское сельское поселение»</t>
  </si>
  <si>
    <t>Сельская Администрации Манжерокского сельского поселения</t>
  </si>
  <si>
    <t>Направление (подпрограмма) 1 «Комплексные меры профилактики правонарушений в Манжерокском сельском поселении»</t>
  </si>
  <si>
    <t>Связь с национальными целями развития Российской Федерации, государственными программами Республики Алтай, муниципального образования "Майминский район"</t>
  </si>
  <si>
    <t>Государственные программы Республики Алтай:  "Развитие физической культуры и спорта"; "Обеспечение социальной защищенности"; "Развитие экономического потенциала и предпринимательства"; "Комплексные меры профилактики правонарушений и защита населения и территории Республики Алтай от чрезвычайных ситуаций"; "Развитие транспортного транспорта";                                                                                                                                                                                                   Муниципальная программа муниципального округа "Майминский район":  Комплексные меры профилактики правонарушений и защита населения и территории Майминский района от чрезвычайных ситуаций на 2025-2030 годы; Развитие жилищно-коммунального и транспортного комплекса на 2025-2030 годы; Социальное развитие на 2025-2030 годы; Управление муниципальным имуществом, земельными ресурсами и градостроительная деятельность на 2025-2030 годы</t>
  </si>
  <si>
    <t>Цель 1.Противодействие преступности и повышение эффективности охраны общественного порядка;</t>
  </si>
  <si>
    <t>20</t>
  </si>
  <si>
    <t>Цель 3. Повышение уровня безопасности и качества автомобильных дорог общего пользования местного значения;</t>
  </si>
  <si>
    <t>Цель 4. Обеспечение всех категорий и групп населения условиями для занятий физической культурой и спортом;</t>
  </si>
  <si>
    <t>Цель 5. Улучшение социально-экономического положения отдельных категорий граждан, снижение социальной напряженности и повышение социальной активности в обществе;</t>
  </si>
  <si>
    <t>Цель 6. Повышение качества управления земельными ресурсами, муниципальной собственностью в муниципальном образовании "Манжерокское сельское поселение";</t>
  </si>
  <si>
    <t>Цель 7. Создание условий для повышения уровня комфортности проживания населения на территории Манжерокского сельского поселения</t>
  </si>
  <si>
    <t>Цель 1. Противодействие преступности и повышение эффективности охраны общественного порядка</t>
  </si>
  <si>
    <t>Количество мероприятий, направленных на предупреждение правонарушений и недопущение роста числа преступлений</t>
  </si>
  <si>
    <t>Комфортная  и безопасная среда для жизни</t>
  </si>
  <si>
    <t>Цель 2. Защита населения и территории поселения от чрезвычайных ситуаций природного и техногенного характера;</t>
  </si>
  <si>
    <t>Цель 2. Защита населения и территории поселения от чрезвычайных ситуаций природного и техногенного характера</t>
  </si>
  <si>
    <t>Количество проведенных мероприятий по предупреждению и ликвидации чрезвычайных ситуаций</t>
  </si>
  <si>
    <t>Цель 3. Повышение уровня безопасности и качества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</si>
  <si>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</si>
  <si>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Цель 4. Обеспечение всех категорий и групп населения условиями для занятий физической культурой и спортом</t>
  </si>
  <si>
    <t>Цель 5. Улучшение социально-экономического положения отдельных категорий граждан, снижение социальной напряженности и повышение социальной активности в обществе</t>
  </si>
  <si>
    <t>Количество граждан, получивших меры социальной поддержки, от общего числа граждан, имеющих право на получение мер социальной поддержки</t>
  </si>
  <si>
    <t xml:space="preserve">Цель 6. Повышение качества управления земельными ресурсами, муниципальной собственностью в муниципальном образовании "Манжерокское сельское поселение"
</t>
  </si>
  <si>
    <t>Ежегодный прирост неналоговых доходов местного бюджета от передачи  в  возмездное  пользование  муниципального имущества, включая земельные участки (за  исключением имущества бюджетных и автономных учреждений), к предыдущему году</t>
  </si>
  <si>
    <t xml:space="preserve">Цель 7.  Создание условий для повышения уровня комфортности проживания населения на территории Манжерокского сельского поселения
</t>
  </si>
  <si>
    <t>2. Комплекс процессных мероприятий «Профилактика терроризма и экстремизма на территории Манжерокского сельского поселения»</t>
  </si>
  <si>
    <t>50</t>
  </si>
  <si>
    <t>35</t>
  </si>
  <si>
    <t>39</t>
  </si>
  <si>
    <t>42</t>
  </si>
  <si>
    <t>45</t>
  </si>
  <si>
    <t>47</t>
  </si>
  <si>
    <t>49</t>
  </si>
  <si>
    <t>Реализация отдельных мероприятий в рамках обеспечения деятельности Манжерокской сельской администрации, осуществляющей мероприятия по защите населения от чрезвычайных ситуаций, пожаров и происшествий на водных объектах</t>
  </si>
  <si>
    <t>Содержание и организация деятельности аварийно-спасательных служб и (или) аварийно-спасательных формирований на территории поселения</t>
  </si>
  <si>
    <t xml:space="preserve">Актуализация реестров имущества и земельных ресурсов (Ведение перечня правообладателей движимого и недвижимого имущества, отслеживание задолженности по земельным ресурсам) </t>
  </si>
  <si>
    <t>Окашивание территории</t>
  </si>
  <si>
    <t>Акарицидная  и дератизационная обработка территории поселения; содержание мест захоронения; озеленение и окашивание территории населенных пунктов и др.</t>
  </si>
  <si>
    <t>Приобретеиние и установка детских площадок; благоустройство скверов; пешеходных дорожек, мостов, мемориала и пр.</t>
  </si>
  <si>
    <t xml:space="preserve">Организация проведение мероприятий, направленных на профилактику правонарушений; снижение уровня преступности против личности жизни и здоровья граждан в Манжерокском сельском поселении; осуществление государственных полномочий по ведение первичного воинского учета </t>
  </si>
  <si>
    <t xml:space="preserve"> Осуществление государственных полномочий по ведению первичного воинского учета</t>
  </si>
  <si>
    <t>Благоустройство территории села</t>
  </si>
  <si>
    <t>Повышение энергоэффективности уличного освещения населенных пунктов; озеленение и окашивание территории населенных пунктов; содержание мест захоронения; благоустройство территории села</t>
  </si>
  <si>
    <t>МО «Манжерокское сельское поселение»</t>
  </si>
  <si>
    <t xml:space="preserve"> муниципального образования "Манжерокское сельское поселение"</t>
  </si>
  <si>
    <t xml:space="preserve">"Манжерокское сельское поселение", утвержденный </t>
  </si>
  <si>
    <t>Направление (подпрограмма) 4 «Территориальное развитие и повышение эффективности использования муниципальным имуществом и земельными ресурсами»</t>
  </si>
  <si>
    <t xml:space="preserve"> Направление (подпрограмма) 4 «Территориальное развитие и повышение эффективности использования муниципальным имуществом и земельными ресурсами»</t>
  </si>
  <si>
    <t xml:space="preserve"> Комплекс процессных мероприятий «Противодействие коррупции на территории Манжерокского сельского поселения»</t>
  </si>
  <si>
    <t>Развитие и совершенствование комплексной системы противодействия коррупции в администрации Манжерокского поселения, обеспечение открытости и доступности для населения деятельности органов местного самоуправления муниципального образования, укрепление их связи с гражданским обществом, стимулирование антикоррупционной активности общественности, совершенствование уровня антикоррупционного образования муниципальных служащих муниципального образования</t>
  </si>
  <si>
    <t>Создание эффективной системы профилактики в Манжерокском сельском поселении</t>
  </si>
  <si>
    <t>Количество проведенных мероприятий в области противодействия коррупции</t>
  </si>
  <si>
    <t>1.4.1</t>
  </si>
  <si>
    <t>3.  Комплекс процессных мероприятий «Противодействие коррупции на территории Манжерокского сельского поселения»</t>
  </si>
  <si>
    <t>4. Комплекс процессных мероприятий «Повышение уровня защиты населения от ЧС, пожаров и происшествий на водных объектах»</t>
  </si>
  <si>
    <t>4.4</t>
  </si>
  <si>
    <t>4.5</t>
  </si>
  <si>
    <t>Проведение мероприятий в области противодействия коррупции</t>
  </si>
  <si>
    <t>Доля муниципальных служащих, принявших участие в семинарах, совещаниях, консультациях, от общего числа муниципальных служащих</t>
  </si>
  <si>
    <t>Комплекс процессных мероприятий «Противодействие коррупции на территории Манжерокского сельского поселения»</t>
  </si>
  <si>
    <t>11</t>
  </si>
  <si>
    <t xml:space="preserve">решением управляющего совета </t>
  </si>
  <si>
    <t>(протокол заседания управляющего совета муниципального образования "Манжерокское сельское поселение" «30» сентября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</si>
</sst>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3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33333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8" fillId="0" borderId="0" xfId="1" applyAlignment="1">
      <alignment horizontal="left" vertical="center" indent="4"/>
    </xf>
    <xf numFmtId="0" fontId="4" fillId="0" borderId="0" xfId="0" applyFont="1" applyAlignment="1">
      <alignment horizontal="left" vertical="center" indent="4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Border="1"/>
    <xf numFmtId="0" fontId="9" fillId="2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/>
    <xf numFmtId="0" fontId="11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8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vertical="center" wrapText="1"/>
    </xf>
    <xf numFmtId="0" fontId="0" fillId="4" borderId="0" xfId="0" applyFill="1"/>
    <xf numFmtId="49" fontId="15" fillId="4" borderId="8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49" fontId="15" fillId="0" borderId="8" xfId="0" applyNumberFormat="1" applyFont="1" applyFill="1" applyBorder="1" applyAlignment="1">
      <alignment horizontal="center" vertical="center" wrapText="1"/>
    </xf>
    <xf numFmtId="49" fontId="15" fillId="4" borderId="8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49" fontId="15" fillId="0" borderId="8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9" fontId="15" fillId="4" borderId="8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left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8" xfId="1" applyFont="1" applyFill="1" applyBorder="1" applyAlignment="1">
      <alignment horizontal="center" vertical="center" wrapText="1"/>
    </xf>
    <xf numFmtId="0" fontId="16" fillId="4" borderId="11" xfId="1" applyFont="1" applyFill="1" applyBorder="1" applyAlignment="1">
      <alignment horizontal="center" vertical="center" wrapText="1"/>
    </xf>
    <xf numFmtId="0" fontId="16" fillId="4" borderId="9" xfId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left" vertical="top" wrapText="1"/>
    </xf>
    <xf numFmtId="49" fontId="15" fillId="4" borderId="8" xfId="0" applyNumberFormat="1" applyFont="1" applyFill="1" applyBorder="1" applyAlignment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49" fontId="15" fillId="4" borderId="9" xfId="0" applyNumberFormat="1" applyFont="1" applyFill="1" applyBorder="1" applyAlignment="1">
      <alignment horizontal="center" vertical="center" wrapText="1"/>
    </xf>
    <xf numFmtId="49" fontId="15" fillId="3" borderId="8" xfId="0" applyNumberFormat="1" applyFont="1" applyFill="1" applyBorder="1" applyAlignment="1">
      <alignment horizontal="center" vertical="center" wrapText="1"/>
    </xf>
    <xf numFmtId="49" fontId="15" fillId="3" borderId="11" xfId="0" applyNumberFormat="1" applyFont="1" applyFill="1" applyBorder="1" applyAlignment="1">
      <alignment horizontal="center" vertical="center" wrapText="1"/>
    </xf>
    <xf numFmtId="49" fontId="15" fillId="3" borderId="9" xfId="0" applyNumberFormat="1" applyFont="1" applyFill="1" applyBorder="1" applyAlignment="1">
      <alignment horizontal="center" vertical="center" wrapText="1"/>
    </xf>
    <xf numFmtId="49" fontId="15" fillId="3" borderId="8" xfId="0" applyNumberFormat="1" applyFont="1" applyFill="1" applyBorder="1" applyAlignment="1">
      <alignment horizontal="left" vertical="center" wrapText="1"/>
    </xf>
    <xf numFmtId="49" fontId="15" fillId="3" borderId="11" xfId="0" applyNumberFormat="1" applyFont="1" applyFill="1" applyBorder="1" applyAlignment="1">
      <alignment horizontal="left" vertical="center" wrapText="1"/>
    </xf>
    <xf numFmtId="49" fontId="15" fillId="3" borderId="9" xfId="0" applyNumberFormat="1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center" wrapText="1"/>
    </xf>
    <xf numFmtId="49" fontId="15" fillId="0" borderId="8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49" fontId="15" fillId="4" borderId="8" xfId="0" applyNumberFormat="1" applyFont="1" applyFill="1" applyBorder="1" applyAlignment="1">
      <alignment horizontal="left" vertical="center" wrapText="1"/>
    </xf>
    <xf numFmtId="49" fontId="15" fillId="4" borderId="11" xfId="0" applyNumberFormat="1" applyFont="1" applyFill="1" applyBorder="1" applyAlignment="1">
      <alignment horizontal="left" vertical="center" wrapText="1"/>
    </xf>
    <xf numFmtId="49" fontId="15" fillId="4" borderId="9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="80" zoomScaleNormal="80" workbookViewId="0">
      <selection activeCell="C6" sqref="C6"/>
    </sheetView>
  </sheetViews>
  <sheetFormatPr defaultRowHeight="15" x14ac:dyDescent="0.25"/>
  <cols>
    <col min="1" max="1" width="46.85546875" customWidth="1"/>
    <col min="2" max="2" width="16.28515625" customWidth="1"/>
    <col min="3" max="3" width="93.42578125" customWidth="1"/>
    <col min="4" max="4" width="138.140625" customWidth="1"/>
    <col min="6" max="6" width="71.140625" customWidth="1"/>
  </cols>
  <sheetData>
    <row r="1" spans="1:11" ht="18.75" x14ac:dyDescent="0.25">
      <c r="C1" s="1" t="s">
        <v>56</v>
      </c>
    </row>
    <row r="2" spans="1:11" ht="18.75" x14ac:dyDescent="0.25">
      <c r="C2" s="1" t="s">
        <v>304</v>
      </c>
    </row>
    <row r="3" spans="1:11" ht="18.75" x14ac:dyDescent="0.25">
      <c r="C3" s="1" t="s">
        <v>111</v>
      </c>
    </row>
    <row r="4" spans="1:11" ht="18.75" x14ac:dyDescent="0.25">
      <c r="C4" s="1" t="s">
        <v>114</v>
      </c>
    </row>
    <row r="5" spans="1:11" ht="37.5" x14ac:dyDescent="0.25">
      <c r="C5" s="79" t="s">
        <v>305</v>
      </c>
    </row>
    <row r="6" spans="1:11" ht="18.75" x14ac:dyDescent="0.25">
      <c r="C6" s="1"/>
    </row>
    <row r="7" spans="1:11" ht="18.75" x14ac:dyDescent="0.25">
      <c r="K7" s="1"/>
    </row>
    <row r="8" spans="1:11" ht="18.75" x14ac:dyDescent="0.25">
      <c r="A8" s="85" t="s">
        <v>2</v>
      </c>
      <c r="B8" s="85"/>
      <c r="C8" s="85"/>
    </row>
    <row r="9" spans="1:11" ht="18.75" x14ac:dyDescent="0.25">
      <c r="A9" s="85" t="s">
        <v>118</v>
      </c>
      <c r="B9" s="85"/>
      <c r="C9" s="85"/>
    </row>
    <row r="10" spans="1:11" ht="18.75" customHeight="1" x14ac:dyDescent="0.25">
      <c r="A10" s="87" t="s">
        <v>119</v>
      </c>
      <c r="B10" s="87"/>
      <c r="C10" s="87"/>
    </row>
    <row r="11" spans="1:11" ht="18.75" customHeight="1" x14ac:dyDescent="0.25">
      <c r="A11" s="87"/>
      <c r="B11" s="87"/>
      <c r="C11" s="87"/>
    </row>
    <row r="12" spans="1:11" ht="18.75" customHeight="1" x14ac:dyDescent="0.25">
      <c r="A12" s="13"/>
      <c r="B12" s="13"/>
      <c r="C12" s="13"/>
    </row>
    <row r="13" spans="1:11" ht="18.75" customHeight="1" x14ac:dyDescent="0.25">
      <c r="A13" s="86" t="s">
        <v>62</v>
      </c>
      <c r="B13" s="86"/>
      <c r="C13" s="86"/>
    </row>
    <row r="14" spans="1:11" ht="17.25" x14ac:dyDescent="0.3">
      <c r="K14" s="3"/>
    </row>
    <row r="15" spans="1:11" ht="31.5" customHeight="1" x14ac:dyDescent="0.25">
      <c r="A15" s="83" t="s">
        <v>57</v>
      </c>
      <c r="B15" s="83" t="s">
        <v>243</v>
      </c>
      <c r="C15" s="83"/>
    </row>
    <row r="16" spans="1:11" ht="33" customHeight="1" x14ac:dyDescent="0.25">
      <c r="A16" s="83"/>
      <c r="B16" s="83"/>
      <c r="C16" s="83"/>
    </row>
    <row r="17" spans="1:4" ht="37.5" x14ac:dyDescent="0.25">
      <c r="A17" s="77" t="s">
        <v>58</v>
      </c>
      <c r="B17" s="83" t="s">
        <v>115</v>
      </c>
      <c r="C17" s="83"/>
    </row>
    <row r="18" spans="1:4" ht="37.5" customHeight="1" x14ac:dyDescent="0.25">
      <c r="A18" s="83" t="s">
        <v>59</v>
      </c>
      <c r="B18" s="82" t="s">
        <v>247</v>
      </c>
      <c r="C18" s="82"/>
    </row>
    <row r="19" spans="1:4" ht="37.5" customHeight="1" x14ac:dyDescent="0.25">
      <c r="A19" s="83"/>
      <c r="B19" s="82" t="s">
        <v>257</v>
      </c>
      <c r="C19" s="82"/>
    </row>
    <row r="20" spans="1:4" ht="37.5" customHeight="1" x14ac:dyDescent="0.25">
      <c r="A20" s="83"/>
      <c r="B20" s="82" t="s">
        <v>249</v>
      </c>
      <c r="C20" s="82"/>
    </row>
    <row r="21" spans="1:4" ht="37.5" customHeight="1" x14ac:dyDescent="0.25">
      <c r="A21" s="83"/>
      <c r="B21" s="82" t="s">
        <v>250</v>
      </c>
      <c r="C21" s="82"/>
    </row>
    <row r="22" spans="1:4" ht="37.5" customHeight="1" x14ac:dyDescent="0.25">
      <c r="A22" s="83"/>
      <c r="B22" s="82" t="s">
        <v>251</v>
      </c>
      <c r="C22" s="82"/>
    </row>
    <row r="23" spans="1:4" ht="43.5" customHeight="1" x14ac:dyDescent="0.25">
      <c r="A23" s="83"/>
      <c r="B23" s="82" t="s">
        <v>252</v>
      </c>
      <c r="C23" s="82"/>
    </row>
    <row r="24" spans="1:4" ht="43.5" customHeight="1" x14ac:dyDescent="0.25">
      <c r="A24" s="83"/>
      <c r="B24" s="82" t="s">
        <v>253</v>
      </c>
      <c r="C24" s="82"/>
    </row>
    <row r="25" spans="1:4" ht="38.25" customHeight="1" x14ac:dyDescent="0.25">
      <c r="A25" s="83" t="s">
        <v>60</v>
      </c>
      <c r="B25" s="81" t="s">
        <v>244</v>
      </c>
      <c r="C25" s="81"/>
    </row>
    <row r="26" spans="1:4" ht="38.25" customHeight="1" x14ac:dyDescent="0.25">
      <c r="A26" s="83"/>
      <c r="B26" s="80" t="s">
        <v>116</v>
      </c>
      <c r="C26" s="80"/>
    </row>
    <row r="27" spans="1:4" ht="38.25" customHeight="1" x14ac:dyDescent="0.25">
      <c r="A27" s="83"/>
      <c r="B27" s="80" t="s">
        <v>120</v>
      </c>
      <c r="C27" s="80"/>
    </row>
    <row r="28" spans="1:4" ht="38.25" customHeight="1" x14ac:dyDescent="0.25">
      <c r="A28" s="83"/>
      <c r="B28" s="80" t="s">
        <v>289</v>
      </c>
      <c r="C28" s="80"/>
    </row>
    <row r="29" spans="1:4" s="45" customFormat="1" ht="38.25" customHeight="1" x14ac:dyDescent="0.25">
      <c r="A29" s="83"/>
      <c r="B29" s="81" t="s">
        <v>121</v>
      </c>
      <c r="C29" s="81"/>
      <c r="D29" s="44"/>
    </row>
    <row r="30" spans="1:4" ht="18" customHeight="1" x14ac:dyDescent="0.25">
      <c r="A30" s="83" t="s">
        <v>61</v>
      </c>
      <c r="B30" s="77" t="s">
        <v>6</v>
      </c>
      <c r="C30" s="40">
        <v>90083.33</v>
      </c>
    </row>
    <row r="31" spans="1:4" ht="18.75" x14ac:dyDescent="0.25">
      <c r="A31" s="83"/>
      <c r="B31" s="77" t="s">
        <v>7</v>
      </c>
      <c r="C31" s="40">
        <v>127382.37</v>
      </c>
    </row>
    <row r="32" spans="1:4" ht="18.75" x14ac:dyDescent="0.25">
      <c r="A32" s="83"/>
      <c r="B32" s="77" t="s">
        <v>8</v>
      </c>
      <c r="C32" s="40">
        <v>123613.34</v>
      </c>
    </row>
    <row r="33" spans="1:3" ht="18.75" x14ac:dyDescent="0.25">
      <c r="A33" s="83"/>
      <c r="B33" s="77" t="s">
        <v>9</v>
      </c>
      <c r="C33" s="40">
        <f>'Финансовое обеспеч. 5'!G7</f>
        <v>0</v>
      </c>
    </row>
    <row r="34" spans="1:3" ht="18.75" x14ac:dyDescent="0.25">
      <c r="A34" s="83"/>
      <c r="B34" s="77" t="s">
        <v>10</v>
      </c>
      <c r="C34" s="40">
        <f>'Финансовое обеспеч. 5'!H7</f>
        <v>0</v>
      </c>
    </row>
    <row r="35" spans="1:3" ht="18.75" x14ac:dyDescent="0.25">
      <c r="A35" s="83"/>
      <c r="B35" s="77" t="s">
        <v>117</v>
      </c>
      <c r="C35" s="40">
        <f>'Финансовое обеспеч. 5'!I7</f>
        <v>0</v>
      </c>
    </row>
    <row r="36" spans="1:3" s="5" customFormat="1" ht="221.25" customHeight="1" x14ac:dyDescent="0.25">
      <c r="A36" s="65" t="s">
        <v>245</v>
      </c>
      <c r="B36" s="84" t="s">
        <v>246</v>
      </c>
      <c r="C36" s="84"/>
    </row>
  </sheetData>
  <mergeCells count="23">
    <mergeCell ref="A30:A35"/>
    <mergeCell ref="B26:C26"/>
    <mergeCell ref="B36:C36"/>
    <mergeCell ref="A8:C8"/>
    <mergeCell ref="A9:C9"/>
    <mergeCell ref="A13:C13"/>
    <mergeCell ref="A10:C11"/>
    <mergeCell ref="A15:A16"/>
    <mergeCell ref="B15:C16"/>
    <mergeCell ref="B17:C17"/>
    <mergeCell ref="B19:C19"/>
    <mergeCell ref="B25:C25"/>
    <mergeCell ref="B21:C21"/>
    <mergeCell ref="B20:C20"/>
    <mergeCell ref="A25:A29"/>
    <mergeCell ref="B18:C18"/>
    <mergeCell ref="B28:C28"/>
    <mergeCell ref="B29:C29"/>
    <mergeCell ref="B23:C23"/>
    <mergeCell ref="B24:C24"/>
    <mergeCell ref="A18:A24"/>
    <mergeCell ref="B22:C22"/>
    <mergeCell ref="B27:C27"/>
  </mergeCells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topLeftCell="A22" zoomScale="93" zoomScaleNormal="93" workbookViewId="0">
      <selection activeCell="D44" sqref="D44"/>
    </sheetView>
  </sheetViews>
  <sheetFormatPr defaultRowHeight="15" x14ac:dyDescent="0.25"/>
  <cols>
    <col min="1" max="1" width="5.42578125" customWidth="1"/>
    <col min="2" max="2" width="56.7109375" customWidth="1"/>
    <col min="3" max="3" width="14.140625" customWidth="1"/>
    <col min="4" max="4" width="14.5703125" customWidth="1"/>
    <col min="5" max="5" width="13.5703125" customWidth="1"/>
    <col min="6" max="6" width="12" customWidth="1"/>
    <col min="7" max="7" width="12.5703125" customWidth="1"/>
    <col min="8" max="8" width="12.7109375" customWidth="1"/>
    <col min="9" max="9" width="11.85546875" customWidth="1"/>
    <col min="10" max="10" width="12.5703125" customWidth="1"/>
    <col min="11" max="11" width="46.28515625" customWidth="1"/>
    <col min="12" max="12" width="28.7109375" customWidth="1"/>
    <col min="13" max="13" width="21.85546875" customWidth="1"/>
    <col min="14" max="14" width="20.7109375" style="36" customWidth="1"/>
  </cols>
  <sheetData>
    <row r="1" spans="1:16" ht="18.75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P1" s="1"/>
    </row>
    <row r="2" spans="1:16" ht="18.75" x14ac:dyDescent="0.25">
      <c r="A2" s="96" t="s">
        <v>63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6" ht="18.75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6" ht="31.5" customHeight="1" x14ac:dyDescent="0.25">
      <c r="A4" s="94" t="s">
        <v>11</v>
      </c>
      <c r="B4" s="97" t="s">
        <v>64</v>
      </c>
      <c r="C4" s="94" t="s">
        <v>12</v>
      </c>
      <c r="D4" s="94" t="s">
        <v>19</v>
      </c>
      <c r="E4" s="88" t="s">
        <v>13</v>
      </c>
      <c r="F4" s="89"/>
      <c r="G4" s="89"/>
      <c r="H4" s="89"/>
      <c r="I4" s="89"/>
      <c r="J4" s="90"/>
      <c r="K4" s="94" t="s">
        <v>65</v>
      </c>
      <c r="L4" s="94" t="s">
        <v>66</v>
      </c>
      <c r="M4" s="94" t="s">
        <v>67</v>
      </c>
    </row>
    <row r="5" spans="1:16" ht="18.75" customHeight="1" x14ac:dyDescent="0.25">
      <c r="A5" s="95"/>
      <c r="B5" s="98"/>
      <c r="C5" s="95"/>
      <c r="D5" s="95"/>
      <c r="E5" s="22">
        <v>2026</v>
      </c>
      <c r="F5" s="22">
        <v>2027</v>
      </c>
      <c r="G5" s="22">
        <v>2028</v>
      </c>
      <c r="H5" s="22">
        <v>2029</v>
      </c>
      <c r="I5" s="22">
        <v>2030</v>
      </c>
      <c r="J5" s="22">
        <v>2031</v>
      </c>
      <c r="K5" s="95"/>
      <c r="L5" s="95"/>
      <c r="M5" s="95"/>
    </row>
    <row r="6" spans="1:16" ht="18.75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</row>
    <row r="7" spans="1:16" ht="18.75" x14ac:dyDescent="0.25">
      <c r="A7" s="88" t="s">
        <v>254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90"/>
    </row>
    <row r="8" spans="1:16" ht="56.25" x14ac:dyDescent="0.25">
      <c r="A8" s="66">
        <v>1</v>
      </c>
      <c r="B8" s="66" t="s">
        <v>255</v>
      </c>
      <c r="C8" s="22" t="s">
        <v>91</v>
      </c>
      <c r="D8" s="22">
        <v>4</v>
      </c>
      <c r="E8" s="22">
        <v>4</v>
      </c>
      <c r="F8" s="22">
        <v>4</v>
      </c>
      <c r="G8" s="22">
        <v>4</v>
      </c>
      <c r="H8" s="22">
        <v>4</v>
      </c>
      <c r="I8" s="22">
        <v>4</v>
      </c>
      <c r="J8" s="22">
        <v>4</v>
      </c>
      <c r="K8" s="94" t="s">
        <v>243</v>
      </c>
      <c r="L8" s="66" t="s">
        <v>256</v>
      </c>
      <c r="M8" s="66"/>
    </row>
    <row r="9" spans="1:16" ht="56.25" x14ac:dyDescent="0.25">
      <c r="A9" s="66">
        <v>2</v>
      </c>
      <c r="B9" s="66" t="s">
        <v>294</v>
      </c>
      <c r="C9" s="22" t="s">
        <v>198</v>
      </c>
      <c r="D9" s="22">
        <v>1</v>
      </c>
      <c r="E9" s="22">
        <v>2</v>
      </c>
      <c r="F9" s="22">
        <v>3</v>
      </c>
      <c r="G9" s="22">
        <v>4</v>
      </c>
      <c r="H9" s="22">
        <v>4</v>
      </c>
      <c r="I9" s="22">
        <v>4</v>
      </c>
      <c r="J9" s="22">
        <v>4</v>
      </c>
      <c r="K9" s="95"/>
      <c r="L9" s="66" t="s">
        <v>256</v>
      </c>
      <c r="M9" s="66"/>
    </row>
    <row r="10" spans="1:16" ht="18.75" x14ac:dyDescent="0.25">
      <c r="A10" s="88" t="s">
        <v>258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6" ht="56.25" x14ac:dyDescent="0.25">
      <c r="A11" s="22">
        <v>3</v>
      </c>
      <c r="B11" s="22" t="s">
        <v>259</v>
      </c>
      <c r="C11" s="22" t="s">
        <v>91</v>
      </c>
      <c r="D11" s="22">
        <v>2</v>
      </c>
      <c r="E11" s="22">
        <v>2</v>
      </c>
      <c r="F11" s="22">
        <v>2</v>
      </c>
      <c r="G11" s="22">
        <v>2</v>
      </c>
      <c r="H11" s="22">
        <v>2</v>
      </c>
      <c r="I11" s="22">
        <v>2</v>
      </c>
      <c r="J11" s="22">
        <v>2</v>
      </c>
      <c r="K11" s="22" t="s">
        <v>243</v>
      </c>
      <c r="L11" s="66" t="s">
        <v>256</v>
      </c>
      <c r="M11" s="22"/>
    </row>
    <row r="12" spans="1:16" ht="18.75" x14ac:dyDescent="0.25">
      <c r="A12" s="88" t="s">
        <v>260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0"/>
    </row>
    <row r="13" spans="1:16" ht="93.75" x14ac:dyDescent="0.25">
      <c r="A13" s="22">
        <v>4</v>
      </c>
      <c r="B13" s="69" t="s">
        <v>261</v>
      </c>
      <c r="C13" s="22" t="s">
        <v>68</v>
      </c>
      <c r="D13" s="22">
        <v>43.2</v>
      </c>
      <c r="E13" s="22">
        <v>41.3</v>
      </c>
      <c r="F13" s="22">
        <v>39.5</v>
      </c>
      <c r="G13" s="22">
        <v>38.1</v>
      </c>
      <c r="H13" s="22">
        <v>37.299999999999997</v>
      </c>
      <c r="I13" s="22">
        <v>36.200000000000003</v>
      </c>
      <c r="J13" s="22">
        <v>35.1</v>
      </c>
      <c r="K13" s="22" t="s">
        <v>243</v>
      </c>
      <c r="L13" s="66" t="s">
        <v>256</v>
      </c>
      <c r="M13" s="22"/>
    </row>
    <row r="14" spans="1:16" ht="18.75" x14ac:dyDescent="0.25">
      <c r="A14" s="88" t="s">
        <v>262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90"/>
    </row>
    <row r="15" spans="1:16" ht="75" x14ac:dyDescent="0.25">
      <c r="A15" s="22">
        <v>5</v>
      </c>
      <c r="B15" s="69" t="s">
        <v>147</v>
      </c>
      <c r="C15" s="22" t="s">
        <v>68</v>
      </c>
      <c r="D15" s="22">
        <v>30</v>
      </c>
      <c r="E15" s="22">
        <v>31.5</v>
      </c>
      <c r="F15" s="22">
        <v>33.1</v>
      </c>
      <c r="G15" s="22">
        <v>34.700000000000003</v>
      </c>
      <c r="H15" s="22">
        <v>36.4</v>
      </c>
      <c r="I15" s="22">
        <v>38.200000000000003</v>
      </c>
      <c r="J15" s="22">
        <v>40.200000000000003</v>
      </c>
      <c r="K15" s="22" t="s">
        <v>243</v>
      </c>
      <c r="L15" s="22"/>
      <c r="M15" s="22"/>
    </row>
    <row r="16" spans="1:16" ht="18.75" x14ac:dyDescent="0.25">
      <c r="A16" s="88" t="s">
        <v>263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4" ht="75" x14ac:dyDescent="0.25">
      <c r="A17" s="22">
        <v>6</v>
      </c>
      <c r="B17" s="69" t="s">
        <v>264</v>
      </c>
      <c r="C17" s="22" t="s">
        <v>68</v>
      </c>
      <c r="D17" s="22">
        <v>100</v>
      </c>
      <c r="E17" s="22">
        <v>100</v>
      </c>
      <c r="F17" s="22">
        <v>100</v>
      </c>
      <c r="G17" s="22">
        <v>100</v>
      </c>
      <c r="H17" s="22">
        <v>100</v>
      </c>
      <c r="I17" s="22">
        <v>100</v>
      </c>
      <c r="J17" s="22">
        <v>100</v>
      </c>
      <c r="K17" s="22" t="s">
        <v>243</v>
      </c>
      <c r="L17" s="22"/>
      <c r="M17" s="22"/>
    </row>
    <row r="18" spans="1:14" ht="18.75" x14ac:dyDescent="0.25">
      <c r="A18" s="22"/>
      <c r="B18" s="68"/>
      <c r="C18" s="22"/>
      <c r="D18" s="67"/>
      <c r="E18" s="67"/>
      <c r="F18" s="67"/>
      <c r="G18" s="67"/>
      <c r="H18" s="67"/>
      <c r="I18" s="67"/>
      <c r="J18" s="67"/>
      <c r="K18" s="22"/>
      <c r="L18" s="22"/>
      <c r="M18" s="22"/>
    </row>
    <row r="19" spans="1:14" ht="24.75" customHeight="1" x14ac:dyDescent="0.25">
      <c r="A19" s="91" t="s">
        <v>265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</row>
    <row r="20" spans="1:14" ht="122.25" customHeight="1" x14ac:dyDescent="0.25">
      <c r="A20" s="23">
        <v>7</v>
      </c>
      <c r="B20" s="42" t="s">
        <v>266</v>
      </c>
      <c r="C20" s="23" t="s">
        <v>68</v>
      </c>
      <c r="D20" s="23">
        <v>1.2</v>
      </c>
      <c r="E20" s="23">
        <v>1.3</v>
      </c>
      <c r="F20" s="23">
        <v>1.4</v>
      </c>
      <c r="G20" s="23">
        <v>1.5</v>
      </c>
      <c r="H20" s="23">
        <v>1.6</v>
      </c>
      <c r="I20" s="23">
        <v>1.7</v>
      </c>
      <c r="J20" s="23">
        <v>1.8</v>
      </c>
      <c r="K20" s="92" t="s">
        <v>243</v>
      </c>
      <c r="L20" s="23" t="s">
        <v>83</v>
      </c>
      <c r="M20" s="23" t="s">
        <v>83</v>
      </c>
      <c r="N20" s="37"/>
    </row>
    <row r="21" spans="1:14" ht="141.75" customHeight="1" x14ac:dyDescent="0.25">
      <c r="A21" s="23">
        <v>8</v>
      </c>
      <c r="B21" s="42" t="s">
        <v>160</v>
      </c>
      <c r="C21" s="23" t="s">
        <v>68</v>
      </c>
      <c r="D21" s="23">
        <v>55.8</v>
      </c>
      <c r="E21" s="23">
        <v>58.6</v>
      </c>
      <c r="F21" s="23">
        <v>61.4</v>
      </c>
      <c r="G21" s="23">
        <v>64.2</v>
      </c>
      <c r="H21" s="25">
        <v>67</v>
      </c>
      <c r="I21" s="23">
        <v>69.8</v>
      </c>
      <c r="J21" s="23">
        <v>72.599999999999994</v>
      </c>
      <c r="K21" s="93"/>
      <c r="L21" s="23" t="s">
        <v>83</v>
      </c>
      <c r="M21" s="23" t="s">
        <v>83</v>
      </c>
      <c r="N21" s="37"/>
    </row>
    <row r="22" spans="1:14" ht="18.75" x14ac:dyDescent="0.25">
      <c r="A22" s="91" t="s">
        <v>267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</row>
    <row r="23" spans="1:14" ht="56.25" x14ac:dyDescent="0.25">
      <c r="A23" s="23">
        <v>9</v>
      </c>
      <c r="B23" s="21" t="s">
        <v>173</v>
      </c>
      <c r="C23" s="70" t="s">
        <v>68</v>
      </c>
      <c r="D23" s="70">
        <v>66.599999999999994</v>
      </c>
      <c r="E23" s="70">
        <v>69.7</v>
      </c>
      <c r="F23" s="70">
        <v>70.099999999999994</v>
      </c>
      <c r="G23" s="70">
        <v>73.400000000000006</v>
      </c>
      <c r="H23" s="70">
        <v>76.2</v>
      </c>
      <c r="I23" s="70">
        <v>81.099999999999994</v>
      </c>
      <c r="J23" s="70">
        <v>84.3</v>
      </c>
      <c r="K23" s="41" t="s">
        <v>243</v>
      </c>
      <c r="L23" s="52"/>
      <c r="M23" s="52"/>
    </row>
    <row r="25" spans="1:14" x14ac:dyDescent="0.25">
      <c r="B25" s="7"/>
    </row>
    <row r="26" spans="1:14" x14ac:dyDescent="0.25">
      <c r="A26" s="6"/>
      <c r="B26" s="7"/>
    </row>
    <row r="27" spans="1:14" x14ac:dyDescent="0.25">
      <c r="B27" s="7"/>
    </row>
    <row r="28" spans="1:14" x14ac:dyDescent="0.25">
      <c r="B28" s="7"/>
    </row>
    <row r="29" spans="1:14" x14ac:dyDescent="0.25">
      <c r="F29" s="8"/>
      <c r="G29" s="8"/>
      <c r="H29" s="8"/>
    </row>
  </sheetData>
  <mergeCells count="18">
    <mergeCell ref="A2:M2"/>
    <mergeCell ref="A19:M19"/>
    <mergeCell ref="E4:J4"/>
    <mergeCell ref="A4:A5"/>
    <mergeCell ref="B4:B5"/>
    <mergeCell ref="C4:C5"/>
    <mergeCell ref="D4:D5"/>
    <mergeCell ref="K4:K5"/>
    <mergeCell ref="L4:L5"/>
    <mergeCell ref="M4:M5"/>
    <mergeCell ref="A7:M7"/>
    <mergeCell ref="A10:M10"/>
    <mergeCell ref="A12:M12"/>
    <mergeCell ref="A14:M14"/>
    <mergeCell ref="A16:M16"/>
    <mergeCell ref="A22:M22"/>
    <mergeCell ref="K20:K21"/>
    <mergeCell ref="K8:K9"/>
  </mergeCells>
  <hyperlinks>
    <hyperlink ref="B4" location="_ftn1" display="_ftn1" xr:uid="{00000000-0004-0000-0100-000000000000}"/>
  </hyperlinks>
  <pageMargins left="0.25" right="0.25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6"/>
  <sheetViews>
    <sheetView topLeftCell="B13" zoomScale="84" zoomScaleNormal="84" workbookViewId="0">
      <selection activeCell="D15" sqref="D15"/>
    </sheetView>
  </sheetViews>
  <sheetFormatPr defaultRowHeight="15" x14ac:dyDescent="0.25"/>
  <cols>
    <col min="1" max="1" width="11.28515625" style="45" bestFit="1" customWidth="1"/>
    <col min="2" max="2" width="77.140625" style="45" customWidth="1"/>
    <col min="3" max="3" width="103.28515625" style="45" customWidth="1"/>
    <col min="4" max="4" width="72.5703125" style="45" customWidth="1"/>
    <col min="5" max="16384" width="9.140625" style="45"/>
  </cols>
  <sheetData>
    <row r="1" spans="1:4" ht="15.75" x14ac:dyDescent="0.25">
      <c r="D1" s="53"/>
    </row>
    <row r="2" spans="1:4" ht="18.75" x14ac:dyDescent="0.25">
      <c r="C2" s="54" t="s">
        <v>69</v>
      </c>
    </row>
    <row r="4" spans="1:4" ht="39.75" customHeight="1" x14ac:dyDescent="0.25">
      <c r="A4" s="55" t="s">
        <v>11</v>
      </c>
      <c r="B4" s="56" t="s">
        <v>70</v>
      </c>
      <c r="C4" s="56" t="s">
        <v>71</v>
      </c>
      <c r="D4" s="56" t="s">
        <v>72</v>
      </c>
    </row>
    <row r="5" spans="1:4" ht="18.75" x14ac:dyDescent="0.25">
      <c r="A5" s="55">
        <v>1</v>
      </c>
      <c r="B5" s="47">
        <v>2</v>
      </c>
      <c r="C5" s="47">
        <v>3</v>
      </c>
      <c r="D5" s="47">
        <v>4</v>
      </c>
    </row>
    <row r="6" spans="1:4" ht="36" customHeight="1" x14ac:dyDescent="0.25">
      <c r="A6" s="55">
        <v>1</v>
      </c>
      <c r="B6" s="108" t="s">
        <v>123</v>
      </c>
      <c r="C6" s="108"/>
      <c r="D6" s="108"/>
    </row>
    <row r="7" spans="1:4" ht="36" customHeight="1" x14ac:dyDescent="0.25">
      <c r="A7" s="46" t="s">
        <v>74</v>
      </c>
      <c r="B7" s="103" t="s">
        <v>138</v>
      </c>
      <c r="C7" s="103"/>
      <c r="D7" s="103"/>
    </row>
    <row r="8" spans="1:4" ht="36" customHeight="1" x14ac:dyDescent="0.25">
      <c r="A8" s="57"/>
      <c r="B8" s="99" t="s">
        <v>124</v>
      </c>
      <c r="C8" s="99"/>
      <c r="D8" s="58" t="s">
        <v>125</v>
      </c>
    </row>
    <row r="9" spans="1:4" ht="82.5" customHeight="1" x14ac:dyDescent="0.25">
      <c r="A9" s="46" t="s">
        <v>15</v>
      </c>
      <c r="B9" s="59" t="s">
        <v>126</v>
      </c>
      <c r="C9" s="59" t="s">
        <v>127</v>
      </c>
      <c r="D9" s="60" t="s">
        <v>128</v>
      </c>
    </row>
    <row r="10" spans="1:4" ht="36" customHeight="1" x14ac:dyDescent="0.25">
      <c r="A10" s="46" t="s">
        <v>105</v>
      </c>
      <c r="B10" s="104" t="s">
        <v>137</v>
      </c>
      <c r="C10" s="105"/>
      <c r="D10" s="106"/>
    </row>
    <row r="11" spans="1:4" ht="36" customHeight="1" x14ac:dyDescent="0.25">
      <c r="A11" s="55"/>
      <c r="B11" s="99" t="s">
        <v>124</v>
      </c>
      <c r="C11" s="99"/>
      <c r="D11" s="58" t="s">
        <v>125</v>
      </c>
    </row>
    <row r="12" spans="1:4" ht="131.25" customHeight="1" x14ac:dyDescent="0.25">
      <c r="A12" s="46" t="s">
        <v>129</v>
      </c>
      <c r="B12" s="59" t="s">
        <v>130</v>
      </c>
      <c r="C12" s="60" t="s">
        <v>131</v>
      </c>
      <c r="D12" s="60" t="s">
        <v>132</v>
      </c>
    </row>
    <row r="13" spans="1:4" ht="36" customHeight="1" x14ac:dyDescent="0.25">
      <c r="A13" s="76" t="s">
        <v>106</v>
      </c>
      <c r="B13" s="104" t="s">
        <v>291</v>
      </c>
      <c r="C13" s="105"/>
      <c r="D13" s="106"/>
    </row>
    <row r="14" spans="1:4" ht="33.75" customHeight="1" x14ac:dyDescent="0.25">
      <c r="A14" s="76"/>
      <c r="B14" s="99" t="s">
        <v>124</v>
      </c>
      <c r="C14" s="99"/>
      <c r="D14" s="73" t="s">
        <v>125</v>
      </c>
    </row>
    <row r="15" spans="1:4" ht="159.75" customHeight="1" x14ac:dyDescent="0.25">
      <c r="A15" s="76" t="s">
        <v>133</v>
      </c>
      <c r="B15" s="59" t="s">
        <v>292</v>
      </c>
      <c r="C15" s="74" t="s">
        <v>293</v>
      </c>
      <c r="D15" s="74" t="s">
        <v>294</v>
      </c>
    </row>
    <row r="16" spans="1:4" ht="36" customHeight="1" x14ac:dyDescent="0.25">
      <c r="A16" s="46" t="s">
        <v>222</v>
      </c>
      <c r="B16" s="104" t="s">
        <v>136</v>
      </c>
      <c r="C16" s="105"/>
      <c r="D16" s="106"/>
    </row>
    <row r="17" spans="1:4" ht="36" customHeight="1" x14ac:dyDescent="0.25">
      <c r="A17" s="55"/>
      <c r="B17" s="99" t="s">
        <v>124</v>
      </c>
      <c r="C17" s="99"/>
      <c r="D17" s="58" t="s">
        <v>125</v>
      </c>
    </row>
    <row r="18" spans="1:4" ht="189" customHeight="1" x14ac:dyDescent="0.25">
      <c r="A18" s="46" t="s">
        <v>295</v>
      </c>
      <c r="B18" s="60" t="s">
        <v>134</v>
      </c>
      <c r="C18" s="60" t="s">
        <v>226</v>
      </c>
      <c r="D18" s="60" t="s">
        <v>135</v>
      </c>
    </row>
    <row r="19" spans="1:4" ht="36" customHeight="1" x14ac:dyDescent="0.25">
      <c r="A19" s="55">
        <v>2</v>
      </c>
      <c r="B19" s="104" t="s">
        <v>116</v>
      </c>
      <c r="C19" s="105"/>
      <c r="D19" s="106"/>
    </row>
    <row r="20" spans="1:4" ht="36" customHeight="1" x14ac:dyDescent="0.25">
      <c r="A20" s="46" t="s">
        <v>16</v>
      </c>
      <c r="B20" s="104" t="s">
        <v>190</v>
      </c>
      <c r="C20" s="105"/>
      <c r="D20" s="106"/>
    </row>
    <row r="21" spans="1:4" ht="36" customHeight="1" x14ac:dyDescent="0.25">
      <c r="A21" s="55"/>
      <c r="B21" s="99" t="s">
        <v>124</v>
      </c>
      <c r="C21" s="99"/>
      <c r="D21" s="58" t="s">
        <v>125</v>
      </c>
    </row>
    <row r="22" spans="1:4" ht="85.5" customHeight="1" x14ac:dyDescent="0.25">
      <c r="A22" s="46" t="s">
        <v>75</v>
      </c>
      <c r="B22" s="60" t="s">
        <v>139</v>
      </c>
      <c r="C22" s="60" t="s">
        <v>140</v>
      </c>
      <c r="D22" s="60" t="s">
        <v>141</v>
      </c>
    </row>
    <row r="23" spans="1:4" ht="94.5" customHeight="1" x14ac:dyDescent="0.25">
      <c r="A23" s="46" t="s">
        <v>76</v>
      </c>
      <c r="B23" s="60" t="s">
        <v>142</v>
      </c>
      <c r="C23" s="60" t="s">
        <v>143</v>
      </c>
      <c r="D23" s="60" t="s">
        <v>141</v>
      </c>
    </row>
    <row r="24" spans="1:4" ht="39" customHeight="1" x14ac:dyDescent="0.25">
      <c r="A24" s="46" t="s">
        <v>103</v>
      </c>
      <c r="B24" s="104" t="s">
        <v>144</v>
      </c>
      <c r="C24" s="105"/>
      <c r="D24" s="106"/>
    </row>
    <row r="25" spans="1:4" ht="39" customHeight="1" x14ac:dyDescent="0.25">
      <c r="A25" s="46" t="s">
        <v>17</v>
      </c>
      <c r="B25" s="103" t="s">
        <v>145</v>
      </c>
      <c r="C25" s="103"/>
      <c r="D25" s="103"/>
    </row>
    <row r="26" spans="1:4" ht="29.25" customHeight="1" x14ac:dyDescent="0.25">
      <c r="A26" s="46"/>
      <c r="B26" s="99" t="s">
        <v>124</v>
      </c>
      <c r="C26" s="99"/>
      <c r="D26" s="58" t="s">
        <v>125</v>
      </c>
    </row>
    <row r="27" spans="1:4" ht="103.5" customHeight="1" x14ac:dyDescent="0.25">
      <c r="A27" s="46" t="s">
        <v>104</v>
      </c>
      <c r="B27" s="60" t="s">
        <v>146</v>
      </c>
      <c r="C27" s="60" t="s">
        <v>148</v>
      </c>
      <c r="D27" s="60" t="s">
        <v>147</v>
      </c>
    </row>
    <row r="28" spans="1:4" ht="28.5" customHeight="1" x14ac:dyDescent="0.25">
      <c r="A28" s="46" t="s">
        <v>95</v>
      </c>
      <c r="B28" s="104" t="s">
        <v>149</v>
      </c>
      <c r="C28" s="105"/>
      <c r="D28" s="106"/>
    </row>
    <row r="29" spans="1:4" ht="30" customHeight="1" x14ac:dyDescent="0.25">
      <c r="A29" s="46"/>
      <c r="B29" s="99" t="s">
        <v>124</v>
      </c>
      <c r="C29" s="99"/>
      <c r="D29" s="58" t="s">
        <v>125</v>
      </c>
    </row>
    <row r="30" spans="1:4" ht="60.75" customHeight="1" x14ac:dyDescent="0.25">
      <c r="A30" s="46" t="s">
        <v>150</v>
      </c>
      <c r="B30" s="60" t="s">
        <v>151</v>
      </c>
      <c r="C30" s="60" t="s">
        <v>152</v>
      </c>
      <c r="D30" s="60" t="s">
        <v>153</v>
      </c>
    </row>
    <row r="31" spans="1:4" ht="36" customHeight="1" x14ac:dyDescent="0.25">
      <c r="A31" s="55">
        <v>4</v>
      </c>
      <c r="B31" s="104" t="s">
        <v>289</v>
      </c>
      <c r="C31" s="105"/>
      <c r="D31" s="106"/>
    </row>
    <row r="32" spans="1:4" ht="32.25" customHeight="1" x14ac:dyDescent="0.25">
      <c r="A32" s="46" t="s">
        <v>102</v>
      </c>
      <c r="B32" s="103" t="s">
        <v>203</v>
      </c>
      <c r="C32" s="103"/>
      <c r="D32" s="103"/>
    </row>
    <row r="33" spans="1:4" ht="33.75" customHeight="1" x14ac:dyDescent="0.25">
      <c r="A33" s="55"/>
      <c r="B33" s="99" t="s">
        <v>124</v>
      </c>
      <c r="C33" s="99"/>
      <c r="D33" s="58" t="s">
        <v>125</v>
      </c>
    </row>
    <row r="34" spans="1:4" ht="89.25" customHeight="1" x14ac:dyDescent="0.25">
      <c r="A34" s="46" t="s">
        <v>157</v>
      </c>
      <c r="B34" s="47" t="s">
        <v>154</v>
      </c>
      <c r="C34" s="47" t="s">
        <v>155</v>
      </c>
      <c r="D34" s="47" t="s">
        <v>156</v>
      </c>
    </row>
    <row r="35" spans="1:4" ht="39" customHeight="1" x14ac:dyDescent="0.25">
      <c r="A35" s="46" t="s">
        <v>112</v>
      </c>
      <c r="B35" s="103" t="s">
        <v>158</v>
      </c>
      <c r="C35" s="103"/>
      <c r="D35" s="103"/>
    </row>
    <row r="36" spans="1:4" ht="43.5" customHeight="1" x14ac:dyDescent="0.25">
      <c r="A36" s="46"/>
      <c r="B36" s="99" t="s">
        <v>124</v>
      </c>
      <c r="C36" s="99"/>
      <c r="D36" s="58" t="s">
        <v>125</v>
      </c>
    </row>
    <row r="37" spans="1:4" ht="115.5" customHeight="1" x14ac:dyDescent="0.25">
      <c r="A37" s="46" t="s">
        <v>159</v>
      </c>
      <c r="B37" s="47" t="s">
        <v>84</v>
      </c>
      <c r="C37" s="61" t="s">
        <v>97</v>
      </c>
      <c r="D37" s="47" t="s">
        <v>160</v>
      </c>
    </row>
    <row r="38" spans="1:4" ht="102" customHeight="1" x14ac:dyDescent="0.25">
      <c r="A38" s="46" t="s">
        <v>76</v>
      </c>
      <c r="B38" s="47" t="s">
        <v>161</v>
      </c>
      <c r="C38" s="61" t="s">
        <v>85</v>
      </c>
      <c r="D38" s="47" t="s">
        <v>162</v>
      </c>
    </row>
    <row r="39" spans="1:4" ht="34.5" customHeight="1" x14ac:dyDescent="0.25">
      <c r="A39" s="46" t="s">
        <v>113</v>
      </c>
      <c r="B39" s="107" t="s">
        <v>163</v>
      </c>
      <c r="C39" s="107"/>
      <c r="D39" s="107"/>
    </row>
    <row r="40" spans="1:4" ht="39" customHeight="1" x14ac:dyDescent="0.25">
      <c r="A40" s="46"/>
      <c r="B40" s="99" t="s">
        <v>124</v>
      </c>
      <c r="C40" s="99"/>
      <c r="D40" s="58" t="s">
        <v>125</v>
      </c>
    </row>
    <row r="41" spans="1:4" ht="114" customHeight="1" x14ac:dyDescent="0.25">
      <c r="A41" s="46" t="s">
        <v>164</v>
      </c>
      <c r="B41" s="47" t="s">
        <v>88</v>
      </c>
      <c r="C41" s="61" t="s">
        <v>165</v>
      </c>
      <c r="D41" s="47" t="s">
        <v>160</v>
      </c>
    </row>
    <row r="42" spans="1:4" ht="94.5" customHeight="1" x14ac:dyDescent="0.25">
      <c r="A42" s="46" t="s">
        <v>166</v>
      </c>
      <c r="B42" s="47" t="s">
        <v>86</v>
      </c>
      <c r="C42" s="61" t="s">
        <v>87</v>
      </c>
      <c r="D42" s="47" t="s">
        <v>162</v>
      </c>
    </row>
    <row r="43" spans="1:4" ht="30" customHeight="1" x14ac:dyDescent="0.25">
      <c r="A43" s="46" t="s">
        <v>167</v>
      </c>
      <c r="B43" s="100" t="s">
        <v>121</v>
      </c>
      <c r="C43" s="101"/>
      <c r="D43" s="102"/>
    </row>
    <row r="44" spans="1:4" ht="47.25" customHeight="1" x14ac:dyDescent="0.25">
      <c r="A44" s="46" t="s">
        <v>168</v>
      </c>
      <c r="B44" s="103" t="s">
        <v>170</v>
      </c>
      <c r="C44" s="103"/>
      <c r="D44" s="103"/>
    </row>
    <row r="45" spans="1:4" ht="30" customHeight="1" x14ac:dyDescent="0.25">
      <c r="A45" s="46"/>
      <c r="B45" s="99" t="s">
        <v>124</v>
      </c>
      <c r="C45" s="99"/>
      <c r="D45" s="58" t="s">
        <v>125</v>
      </c>
    </row>
    <row r="46" spans="1:4" ht="93.75" customHeight="1" x14ac:dyDescent="0.25">
      <c r="A46" s="46" t="s">
        <v>169</v>
      </c>
      <c r="B46" s="47" t="s">
        <v>285</v>
      </c>
      <c r="C46" s="61" t="s">
        <v>172</v>
      </c>
      <c r="D46" s="47" t="s">
        <v>173</v>
      </c>
    </row>
  </sheetData>
  <mergeCells count="27">
    <mergeCell ref="B6:D6"/>
    <mergeCell ref="B32:D32"/>
    <mergeCell ref="B33:C33"/>
    <mergeCell ref="B17:C17"/>
    <mergeCell ref="B19:D19"/>
    <mergeCell ref="B20:D20"/>
    <mergeCell ref="B21:C21"/>
    <mergeCell ref="B13:D13"/>
    <mergeCell ref="B14:C14"/>
    <mergeCell ref="B7:D7"/>
    <mergeCell ref="B8:C8"/>
    <mergeCell ref="B10:D10"/>
    <mergeCell ref="B11:C11"/>
    <mergeCell ref="B16:D16"/>
    <mergeCell ref="B45:C45"/>
    <mergeCell ref="B43:D43"/>
    <mergeCell ref="B44:D44"/>
    <mergeCell ref="B31:D31"/>
    <mergeCell ref="B24:D24"/>
    <mergeCell ref="B25:D25"/>
    <mergeCell ref="B26:C26"/>
    <mergeCell ref="B28:D28"/>
    <mergeCell ref="B29:C29"/>
    <mergeCell ref="B39:D39"/>
    <mergeCell ref="B36:C36"/>
    <mergeCell ref="B40:C40"/>
    <mergeCell ref="B35:D35"/>
  </mergeCells>
  <hyperlinks>
    <hyperlink ref="B4" location="_ftn1" display="_ftn1" xr:uid="{00000000-0004-0000-0200-000000000000}"/>
    <hyperlink ref="C4" location="_ftn2" display="_ftn2" xr:uid="{00000000-0004-0000-0200-000001000000}"/>
    <hyperlink ref="B6" location="_ftn4" display="_ftn4" xr:uid="{00000000-0004-0000-0200-000002000000}"/>
    <hyperlink ref="D4" location="_ftn3" display="_ftn3" xr:uid="{00000000-0004-0000-0200-000003000000}"/>
  </hyperlinks>
  <pageMargins left="0.25" right="0.25" top="0.75" bottom="0.75" header="0.3" footer="0.3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N67"/>
  <sheetViews>
    <sheetView topLeftCell="A12" zoomScale="78" zoomScaleNormal="78" workbookViewId="0">
      <selection activeCell="A16" sqref="A16:M18"/>
    </sheetView>
  </sheetViews>
  <sheetFormatPr defaultRowHeight="15" x14ac:dyDescent="0.25"/>
  <cols>
    <col min="1" max="1" width="8.5703125" customWidth="1"/>
    <col min="2" max="2" width="70.28515625" customWidth="1"/>
    <col min="3" max="3" width="59.7109375" customWidth="1"/>
    <col min="4" max="5" width="15.85546875" customWidth="1"/>
    <col min="6" max="6" width="13.7109375" customWidth="1"/>
    <col min="7" max="7" width="11.5703125" customWidth="1"/>
    <col min="8" max="8" width="13.5703125" customWidth="1"/>
    <col min="9" max="9" width="13.42578125" customWidth="1"/>
    <col min="10" max="10" width="12.5703125" customWidth="1"/>
    <col min="11" max="11" width="13.140625" customWidth="1"/>
    <col min="12" max="12" width="14.42578125" customWidth="1"/>
    <col min="13" max="13" width="16.140625" customWidth="1"/>
    <col min="14" max="14" width="21.85546875" customWidth="1"/>
  </cols>
  <sheetData>
    <row r="2" spans="1:13" ht="18.75" x14ac:dyDescent="0.25">
      <c r="A2" s="85" t="s">
        <v>78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18.75" x14ac:dyDescent="0.25">
      <c r="F3" s="9"/>
    </row>
    <row r="4" spans="1:13" ht="33" customHeight="1" x14ac:dyDescent="0.25">
      <c r="A4" s="92" t="s">
        <v>11</v>
      </c>
      <c r="B4" s="92" t="s">
        <v>18</v>
      </c>
      <c r="C4" s="138" t="s">
        <v>79</v>
      </c>
      <c r="D4" s="139"/>
      <c r="E4" s="139"/>
      <c r="F4" s="139"/>
      <c r="G4" s="139"/>
      <c r="H4" s="139"/>
      <c r="I4" s="139"/>
      <c r="J4" s="139"/>
      <c r="K4" s="140"/>
      <c r="L4" s="150" t="s">
        <v>23</v>
      </c>
      <c r="M4" s="151"/>
    </row>
    <row r="5" spans="1:13" ht="44.25" customHeight="1" x14ac:dyDescent="0.25">
      <c r="A5" s="154"/>
      <c r="B5" s="154"/>
      <c r="C5" s="92" t="s">
        <v>80</v>
      </c>
      <c r="D5" s="92" t="s">
        <v>12</v>
      </c>
      <c r="E5" s="92" t="s">
        <v>19</v>
      </c>
      <c r="F5" s="138" t="s">
        <v>20</v>
      </c>
      <c r="G5" s="139"/>
      <c r="H5" s="139"/>
      <c r="I5" s="139"/>
      <c r="J5" s="139"/>
      <c r="K5" s="140"/>
      <c r="L5" s="152"/>
      <c r="M5" s="153"/>
    </row>
    <row r="6" spans="1:13" ht="37.5" x14ac:dyDescent="0.25">
      <c r="A6" s="93"/>
      <c r="B6" s="93"/>
      <c r="C6" s="93"/>
      <c r="D6" s="93"/>
      <c r="E6" s="93"/>
      <c r="F6" s="23">
        <v>2026</v>
      </c>
      <c r="G6" s="23">
        <v>2027</v>
      </c>
      <c r="H6" s="23">
        <v>2027</v>
      </c>
      <c r="I6" s="23">
        <v>2029</v>
      </c>
      <c r="J6" s="23">
        <v>2030</v>
      </c>
      <c r="K6" s="23">
        <v>2031</v>
      </c>
      <c r="L6" s="23" t="s">
        <v>21</v>
      </c>
      <c r="M6" s="23" t="s">
        <v>22</v>
      </c>
    </row>
    <row r="7" spans="1:13" ht="18.75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138">
        <v>12</v>
      </c>
      <c r="M7" s="140"/>
    </row>
    <row r="8" spans="1:13" ht="18.75" x14ac:dyDescent="0.25">
      <c r="A8" s="138" t="s">
        <v>123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40"/>
    </row>
    <row r="9" spans="1:13" ht="18.75" x14ac:dyDescent="0.25">
      <c r="A9" s="138" t="s">
        <v>175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40"/>
    </row>
    <row r="10" spans="1:13" ht="18.75" x14ac:dyDescent="0.25">
      <c r="A10" s="138" t="s">
        <v>282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40"/>
    </row>
    <row r="11" spans="1:13" ht="112.5" x14ac:dyDescent="0.25">
      <c r="A11" s="27" t="s">
        <v>74</v>
      </c>
      <c r="B11" s="23" t="s">
        <v>122</v>
      </c>
      <c r="C11" s="23" t="s">
        <v>176</v>
      </c>
      <c r="D11" s="23" t="s">
        <v>68</v>
      </c>
      <c r="E11" s="23">
        <v>70</v>
      </c>
      <c r="F11" s="23">
        <v>70</v>
      </c>
      <c r="G11" s="23">
        <v>70</v>
      </c>
      <c r="H11" s="23">
        <v>70</v>
      </c>
      <c r="I11" s="23">
        <v>70</v>
      </c>
      <c r="J11" s="23">
        <v>70</v>
      </c>
      <c r="K11" s="23">
        <v>70</v>
      </c>
      <c r="L11" s="23"/>
      <c r="M11" s="43" t="s">
        <v>177</v>
      </c>
    </row>
    <row r="12" spans="1:13" ht="37.5" x14ac:dyDescent="0.25">
      <c r="A12" s="71" t="s">
        <v>105</v>
      </c>
      <c r="B12" s="23" t="s">
        <v>283</v>
      </c>
      <c r="C12" s="23" t="s">
        <v>184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ht="18.75" x14ac:dyDescent="0.25">
      <c r="A13" s="135" t="s">
        <v>268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7"/>
    </row>
    <row r="14" spans="1:13" ht="18.75" x14ac:dyDescent="0.25">
      <c r="A14" s="135" t="s">
        <v>178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7"/>
    </row>
    <row r="15" spans="1:13" ht="131.25" x14ac:dyDescent="0.25">
      <c r="A15" s="27" t="s">
        <v>16</v>
      </c>
      <c r="B15" s="23" t="s">
        <v>179</v>
      </c>
      <c r="C15" s="23" t="s">
        <v>180</v>
      </c>
      <c r="D15" s="23" t="s">
        <v>68</v>
      </c>
      <c r="E15" s="23">
        <v>100</v>
      </c>
      <c r="F15" s="23">
        <v>100</v>
      </c>
      <c r="G15" s="23">
        <v>100</v>
      </c>
      <c r="H15" s="23">
        <v>100</v>
      </c>
      <c r="I15" s="23">
        <v>100</v>
      </c>
      <c r="J15" s="23">
        <v>100</v>
      </c>
      <c r="K15" s="23">
        <v>100</v>
      </c>
      <c r="L15" s="23"/>
      <c r="M15" s="43" t="s">
        <v>177</v>
      </c>
    </row>
    <row r="16" spans="1:13" ht="23.25" customHeight="1" x14ac:dyDescent="0.25">
      <c r="A16" s="138" t="s">
        <v>296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40"/>
    </row>
    <row r="17" spans="1:13" ht="60.75" customHeight="1" x14ac:dyDescent="0.25">
      <c r="A17" s="141" t="s">
        <v>292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3"/>
    </row>
    <row r="18" spans="1:13" ht="60.75" customHeight="1" x14ac:dyDescent="0.25">
      <c r="A18" s="26" t="s">
        <v>17</v>
      </c>
      <c r="B18" s="42" t="s">
        <v>300</v>
      </c>
      <c r="C18" s="42" t="s">
        <v>301</v>
      </c>
      <c r="D18" s="23" t="s">
        <v>68</v>
      </c>
      <c r="E18" s="23">
        <v>1</v>
      </c>
      <c r="F18" s="23">
        <v>1</v>
      </c>
      <c r="G18" s="23">
        <v>2</v>
      </c>
      <c r="H18" s="23">
        <v>2</v>
      </c>
      <c r="I18" s="23">
        <v>3</v>
      </c>
      <c r="J18" s="23">
        <v>3</v>
      </c>
      <c r="K18" s="23">
        <v>3</v>
      </c>
      <c r="L18" s="42"/>
      <c r="M18" s="75" t="s">
        <v>177</v>
      </c>
    </row>
    <row r="19" spans="1:13" ht="18.75" x14ac:dyDescent="0.25">
      <c r="A19" s="135" t="s">
        <v>297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7"/>
    </row>
    <row r="20" spans="1:13" ht="18.75" x14ac:dyDescent="0.25">
      <c r="A20" s="135" t="s">
        <v>181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7"/>
    </row>
    <row r="21" spans="1:13" ht="37.5" x14ac:dyDescent="0.25">
      <c r="A21" s="27" t="s">
        <v>102</v>
      </c>
      <c r="B21" s="23" t="s">
        <v>182</v>
      </c>
      <c r="C21" s="23" t="s">
        <v>184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s="45" customFormat="1" ht="56.25" x14ac:dyDescent="0.25">
      <c r="A22" s="49" t="s">
        <v>112</v>
      </c>
      <c r="B22" s="47" t="s">
        <v>183</v>
      </c>
      <c r="C22" s="47" t="s">
        <v>185</v>
      </c>
      <c r="D22" s="47" t="s">
        <v>68</v>
      </c>
      <c r="E22" s="47">
        <v>2</v>
      </c>
      <c r="F22" s="47">
        <v>3</v>
      </c>
      <c r="G22" s="47">
        <v>4</v>
      </c>
      <c r="H22" s="47">
        <v>5</v>
      </c>
      <c r="I22" s="47">
        <v>6</v>
      </c>
      <c r="J22" s="47">
        <v>7</v>
      </c>
      <c r="K22" s="47">
        <v>8</v>
      </c>
      <c r="L22" s="55"/>
      <c r="M22" s="63"/>
    </row>
    <row r="23" spans="1:13" ht="93.75" x14ac:dyDescent="0.25">
      <c r="A23" s="27" t="s">
        <v>113</v>
      </c>
      <c r="B23" s="23" t="s">
        <v>276</v>
      </c>
      <c r="C23" s="23" t="s">
        <v>184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ht="56.25" x14ac:dyDescent="0.25">
      <c r="A24" s="27" t="s">
        <v>298</v>
      </c>
      <c r="B24" s="23" t="s">
        <v>186</v>
      </c>
      <c r="C24" s="23" t="s">
        <v>184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56.25" x14ac:dyDescent="0.25">
      <c r="A25" s="48" t="s">
        <v>299</v>
      </c>
      <c r="B25" s="23" t="s">
        <v>277</v>
      </c>
      <c r="C25" s="23" t="s">
        <v>184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ht="18.75" x14ac:dyDescent="0.25">
      <c r="A26" s="135" t="s">
        <v>189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7"/>
    </row>
    <row r="27" spans="1:13" ht="18.75" x14ac:dyDescent="0.25">
      <c r="A27" s="135" t="s">
        <v>191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7"/>
    </row>
    <row r="28" spans="1:13" ht="23.25" customHeight="1" x14ac:dyDescent="0.25">
      <c r="A28" s="138" t="s">
        <v>192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40"/>
    </row>
    <row r="29" spans="1:13" ht="56.25" x14ac:dyDescent="0.25">
      <c r="A29" s="27" t="s">
        <v>74</v>
      </c>
      <c r="B29" s="23" t="s">
        <v>193</v>
      </c>
      <c r="C29" s="23" t="s">
        <v>194</v>
      </c>
      <c r="D29" s="23" t="s">
        <v>195</v>
      </c>
      <c r="E29" s="47">
        <v>4.0000000000000001E-3</v>
      </c>
      <c r="F29" s="47">
        <v>1.2</v>
      </c>
      <c r="G29" s="47">
        <v>1.2</v>
      </c>
      <c r="H29" s="47">
        <v>1.2</v>
      </c>
      <c r="I29" s="47">
        <v>1.2</v>
      </c>
      <c r="J29" s="47">
        <v>1.2</v>
      </c>
      <c r="K29" s="47">
        <v>1.2</v>
      </c>
      <c r="L29" s="55"/>
      <c r="M29" s="23" t="s">
        <v>177</v>
      </c>
    </row>
    <row r="30" spans="1:13" ht="18.75" x14ac:dyDescent="0.25">
      <c r="A30" s="135" t="s">
        <v>144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7"/>
    </row>
    <row r="31" spans="1:13" ht="18.75" x14ac:dyDescent="0.25">
      <c r="A31" s="119" t="s">
        <v>227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1"/>
    </row>
    <row r="32" spans="1:13" ht="39" customHeight="1" x14ac:dyDescent="0.25">
      <c r="A32" s="144" t="s">
        <v>224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6"/>
    </row>
    <row r="33" spans="1:14" ht="65.25" customHeight="1" x14ac:dyDescent="0.25">
      <c r="A33" s="148" t="s">
        <v>74</v>
      </c>
      <c r="B33" s="147" t="s">
        <v>225</v>
      </c>
      <c r="C33" s="62" t="s">
        <v>228</v>
      </c>
      <c r="D33" s="50" t="s">
        <v>198</v>
      </c>
      <c r="E33" s="50" t="s">
        <v>167</v>
      </c>
      <c r="F33" s="50" t="s">
        <v>174</v>
      </c>
      <c r="G33" s="50" t="s">
        <v>174</v>
      </c>
      <c r="H33" s="50" t="s">
        <v>174</v>
      </c>
      <c r="I33" s="50" t="s">
        <v>174</v>
      </c>
      <c r="J33" s="50" t="s">
        <v>174</v>
      </c>
      <c r="K33" s="50" t="s">
        <v>174</v>
      </c>
      <c r="L33" s="50"/>
      <c r="M33" s="47" t="s">
        <v>177</v>
      </c>
    </row>
    <row r="34" spans="1:14" ht="60" customHeight="1" x14ac:dyDescent="0.25">
      <c r="A34" s="149"/>
      <c r="B34" s="147"/>
      <c r="C34" s="62" t="s">
        <v>229</v>
      </c>
      <c r="D34" s="50" t="s">
        <v>198</v>
      </c>
      <c r="E34" s="51" t="s">
        <v>270</v>
      </c>
      <c r="F34" s="51" t="s">
        <v>271</v>
      </c>
      <c r="G34" s="51" t="s">
        <v>272</v>
      </c>
      <c r="H34" s="51" t="s">
        <v>273</v>
      </c>
      <c r="I34" s="51" t="s">
        <v>274</v>
      </c>
      <c r="J34" s="51" t="s">
        <v>275</v>
      </c>
      <c r="K34" s="51" t="s">
        <v>269</v>
      </c>
      <c r="L34" s="51"/>
      <c r="M34" s="47" t="s">
        <v>177</v>
      </c>
    </row>
    <row r="35" spans="1:14" ht="18.75" x14ac:dyDescent="0.25">
      <c r="A35" s="135" t="s">
        <v>204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7"/>
    </row>
    <row r="36" spans="1:14" ht="18.75" x14ac:dyDescent="0.25">
      <c r="A36" s="141" t="s">
        <v>151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3"/>
    </row>
    <row r="37" spans="1:14" ht="112.5" x14ac:dyDescent="0.25">
      <c r="A37" s="27" t="s">
        <v>74</v>
      </c>
      <c r="B37" s="23" t="s">
        <v>196</v>
      </c>
      <c r="C37" s="23" t="s">
        <v>197</v>
      </c>
      <c r="D37" s="23" t="s">
        <v>91</v>
      </c>
      <c r="E37" s="23">
        <v>2</v>
      </c>
      <c r="F37" s="23">
        <v>2</v>
      </c>
      <c r="G37" s="23">
        <v>2</v>
      </c>
      <c r="H37" s="23">
        <v>2</v>
      </c>
      <c r="I37" s="23">
        <v>2</v>
      </c>
      <c r="J37" s="23">
        <v>2</v>
      </c>
      <c r="K37" s="23">
        <v>2</v>
      </c>
      <c r="L37" s="23"/>
      <c r="M37" s="43" t="s">
        <v>177</v>
      </c>
    </row>
    <row r="38" spans="1:14" ht="18.75" x14ac:dyDescent="0.25">
      <c r="A38" s="135" t="s">
        <v>290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7"/>
    </row>
    <row r="39" spans="1:14" ht="18.75" x14ac:dyDescent="0.25">
      <c r="A39" s="119" t="s">
        <v>205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1"/>
    </row>
    <row r="40" spans="1:14" ht="28.5" customHeight="1" x14ac:dyDescent="0.25">
      <c r="A40" s="134" t="s">
        <v>206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7"/>
    </row>
    <row r="41" spans="1:14" ht="98.25" customHeight="1" x14ac:dyDescent="0.25">
      <c r="A41" s="26" t="s">
        <v>74</v>
      </c>
      <c r="B41" s="28" t="s">
        <v>207</v>
      </c>
      <c r="C41" s="23" t="s">
        <v>208</v>
      </c>
      <c r="D41" s="23" t="s">
        <v>91</v>
      </c>
      <c r="E41" s="47">
        <v>2</v>
      </c>
      <c r="F41" s="47">
        <v>2</v>
      </c>
      <c r="G41" s="47">
        <v>2</v>
      </c>
      <c r="H41" s="47">
        <v>2</v>
      </c>
      <c r="I41" s="47">
        <v>2</v>
      </c>
      <c r="J41" s="47">
        <v>2</v>
      </c>
      <c r="K41" s="47">
        <v>2</v>
      </c>
      <c r="L41" s="30"/>
      <c r="M41" s="43" t="s">
        <v>177</v>
      </c>
      <c r="N41" s="37"/>
    </row>
    <row r="42" spans="1:14" ht="40.5" customHeight="1" x14ac:dyDescent="0.25">
      <c r="A42" s="109" t="s">
        <v>209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1"/>
    </row>
    <row r="43" spans="1:14" ht="37.5" customHeight="1" x14ac:dyDescent="0.25">
      <c r="A43" s="116" t="s">
        <v>210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8"/>
    </row>
    <row r="44" spans="1:14" ht="88.5" customHeight="1" x14ac:dyDescent="0.25">
      <c r="A44" s="26" t="s">
        <v>16</v>
      </c>
      <c r="B44" s="28" t="s">
        <v>96</v>
      </c>
      <c r="C44" s="23" t="s">
        <v>93</v>
      </c>
      <c r="D44" s="23" t="s">
        <v>91</v>
      </c>
      <c r="E44" s="47">
        <v>1</v>
      </c>
      <c r="F44" s="47">
        <v>1</v>
      </c>
      <c r="G44" s="47">
        <v>1</v>
      </c>
      <c r="H44" s="47">
        <v>1</v>
      </c>
      <c r="I44" s="47">
        <v>1</v>
      </c>
      <c r="J44" s="47">
        <v>1</v>
      </c>
      <c r="K44" s="47">
        <v>1</v>
      </c>
      <c r="L44" s="30"/>
      <c r="M44" s="43" t="s">
        <v>177</v>
      </c>
      <c r="N44" s="37"/>
    </row>
    <row r="45" spans="1:14" ht="36.75" customHeight="1" x14ac:dyDescent="0.25">
      <c r="A45" s="116" t="s">
        <v>98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8"/>
    </row>
    <row r="46" spans="1:14" ht="62.25" customHeight="1" x14ac:dyDescent="0.25">
      <c r="A46" s="26" t="s">
        <v>77</v>
      </c>
      <c r="B46" s="72" t="s">
        <v>100</v>
      </c>
      <c r="C46" s="23" t="s">
        <v>92</v>
      </c>
      <c r="D46" s="23"/>
      <c r="E46" s="24"/>
      <c r="F46" s="24"/>
      <c r="G46" s="24"/>
      <c r="H46" s="24"/>
      <c r="I46" s="24"/>
      <c r="J46" s="24"/>
      <c r="K46" s="24"/>
      <c r="L46" s="29"/>
      <c r="M46" s="29"/>
    </row>
    <row r="47" spans="1:14" ht="73.5" customHeight="1" x14ac:dyDescent="0.25">
      <c r="A47" s="26" t="s">
        <v>107</v>
      </c>
      <c r="B47" s="72" t="s">
        <v>211</v>
      </c>
      <c r="C47" s="23" t="s">
        <v>92</v>
      </c>
      <c r="D47" s="23"/>
      <c r="E47" s="24"/>
      <c r="F47" s="24"/>
      <c r="G47" s="24"/>
      <c r="H47" s="24"/>
      <c r="I47" s="24"/>
      <c r="J47" s="24"/>
      <c r="K47" s="24"/>
      <c r="L47" s="29"/>
      <c r="M47" s="29"/>
      <c r="N47" s="37"/>
    </row>
    <row r="48" spans="1:14" ht="73.5" customHeight="1" x14ac:dyDescent="0.25">
      <c r="A48" s="26" t="s">
        <v>108</v>
      </c>
      <c r="B48" s="72" t="s">
        <v>212</v>
      </c>
      <c r="C48" s="23" t="s">
        <v>92</v>
      </c>
      <c r="D48" s="23"/>
      <c r="E48" s="24"/>
      <c r="F48" s="24"/>
      <c r="G48" s="24"/>
      <c r="H48" s="24"/>
      <c r="I48" s="24"/>
      <c r="J48" s="24"/>
      <c r="K48" s="24"/>
      <c r="L48" s="29"/>
      <c r="M48" s="29"/>
      <c r="N48" s="37"/>
    </row>
    <row r="49" spans="1:14" ht="36" customHeight="1" x14ac:dyDescent="0.25">
      <c r="A49" s="109" t="s">
        <v>238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1"/>
    </row>
    <row r="50" spans="1:14" ht="28.5" customHeight="1" x14ac:dyDescent="0.25">
      <c r="A50" s="128" t="s">
        <v>86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30"/>
    </row>
    <row r="51" spans="1:14" ht="60" customHeight="1" x14ac:dyDescent="0.25">
      <c r="A51" s="26" t="s">
        <v>17</v>
      </c>
      <c r="B51" s="32" t="s">
        <v>94</v>
      </c>
      <c r="C51" s="23" t="s">
        <v>230</v>
      </c>
      <c r="D51" s="23" t="s">
        <v>91</v>
      </c>
      <c r="E51" s="47">
        <v>10</v>
      </c>
      <c r="F51" s="47">
        <v>10</v>
      </c>
      <c r="G51" s="47">
        <v>10</v>
      </c>
      <c r="H51" s="47">
        <v>10</v>
      </c>
      <c r="I51" s="47">
        <v>10</v>
      </c>
      <c r="J51" s="47">
        <v>10</v>
      </c>
      <c r="K51" s="47">
        <v>10</v>
      </c>
      <c r="L51" s="23"/>
      <c r="M51" s="43" t="s">
        <v>177</v>
      </c>
      <c r="N51" s="37"/>
    </row>
    <row r="52" spans="1:14" ht="35.25" customHeight="1" x14ac:dyDescent="0.25">
      <c r="A52" s="131" t="s">
        <v>99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3"/>
    </row>
    <row r="53" spans="1:14" ht="102" customHeight="1" x14ac:dyDescent="0.3">
      <c r="A53" s="26" t="s">
        <v>95</v>
      </c>
      <c r="B53" s="32" t="s">
        <v>231</v>
      </c>
      <c r="C53" s="31" t="s">
        <v>232</v>
      </c>
      <c r="D53" s="23" t="s">
        <v>91</v>
      </c>
      <c r="E53" s="47">
        <v>20</v>
      </c>
      <c r="F53" s="47">
        <v>15</v>
      </c>
      <c r="G53" s="47">
        <v>10</v>
      </c>
      <c r="H53" s="47">
        <v>5</v>
      </c>
      <c r="I53" s="47" t="s">
        <v>83</v>
      </c>
      <c r="J53" s="47" t="s">
        <v>83</v>
      </c>
      <c r="K53" s="47" t="s">
        <v>83</v>
      </c>
      <c r="L53" s="33"/>
      <c r="M53" s="43" t="s">
        <v>177</v>
      </c>
      <c r="N53" s="37"/>
    </row>
    <row r="54" spans="1:14" ht="75" x14ac:dyDescent="0.3">
      <c r="A54" s="26" t="s">
        <v>109</v>
      </c>
      <c r="B54" s="32" t="s">
        <v>278</v>
      </c>
      <c r="C54" s="35" t="s">
        <v>92</v>
      </c>
      <c r="D54" s="23"/>
      <c r="E54" s="23"/>
      <c r="F54" s="23"/>
      <c r="G54" s="23"/>
      <c r="H54" s="23"/>
      <c r="I54" s="23"/>
      <c r="J54" s="23"/>
      <c r="K54" s="23"/>
      <c r="L54" s="33"/>
      <c r="M54" s="30"/>
    </row>
    <row r="55" spans="1:14" ht="38.25" customHeight="1" x14ac:dyDescent="0.25">
      <c r="A55" s="122" t="s">
        <v>121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4"/>
    </row>
    <row r="56" spans="1:14" ht="38.25" customHeight="1" x14ac:dyDescent="0.25">
      <c r="A56" s="122" t="s">
        <v>213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4"/>
    </row>
    <row r="57" spans="1:14" ht="38.25" customHeight="1" x14ac:dyDescent="0.25">
      <c r="A57" s="125" t="s">
        <v>171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7"/>
    </row>
    <row r="58" spans="1:14" ht="70.5" customHeight="1" x14ac:dyDescent="0.25">
      <c r="A58" s="50" t="s">
        <v>74</v>
      </c>
      <c r="B58" s="50" t="s">
        <v>214</v>
      </c>
      <c r="C58" s="50" t="s">
        <v>215</v>
      </c>
      <c r="D58" s="50" t="s">
        <v>216</v>
      </c>
      <c r="E58" s="50" t="s">
        <v>248</v>
      </c>
      <c r="F58" s="50" t="s">
        <v>248</v>
      </c>
      <c r="G58" s="50" t="s">
        <v>248</v>
      </c>
      <c r="H58" s="50" t="s">
        <v>248</v>
      </c>
      <c r="I58" s="50" t="s">
        <v>248</v>
      </c>
      <c r="J58" s="50" t="s">
        <v>248</v>
      </c>
      <c r="K58" s="50" t="s">
        <v>248</v>
      </c>
      <c r="L58" s="63"/>
      <c r="M58" s="63"/>
    </row>
    <row r="59" spans="1:14" ht="38.25" customHeight="1" x14ac:dyDescent="0.25">
      <c r="A59" s="114" t="s">
        <v>105</v>
      </c>
      <c r="B59" s="114" t="s">
        <v>217</v>
      </c>
      <c r="C59" s="50" t="s">
        <v>279</v>
      </c>
      <c r="D59" s="52" t="s">
        <v>218</v>
      </c>
      <c r="E59" s="50" t="s">
        <v>219</v>
      </c>
      <c r="F59" s="50" t="s">
        <v>219</v>
      </c>
      <c r="G59" s="50" t="s">
        <v>219</v>
      </c>
      <c r="H59" s="50" t="s">
        <v>219</v>
      </c>
      <c r="I59" s="50" t="s">
        <v>219</v>
      </c>
      <c r="J59" s="50" t="s">
        <v>219</v>
      </c>
      <c r="K59" s="50" t="s">
        <v>219</v>
      </c>
      <c r="L59" s="63"/>
      <c r="M59" s="63"/>
    </row>
    <row r="60" spans="1:14" ht="38.25" customHeight="1" x14ac:dyDescent="0.25">
      <c r="A60" s="115"/>
      <c r="B60" s="115"/>
      <c r="C60" s="50" t="s">
        <v>220</v>
      </c>
      <c r="D60" s="1" t="s">
        <v>218</v>
      </c>
      <c r="E60" s="50" t="s">
        <v>73</v>
      </c>
      <c r="F60" s="50" t="s">
        <v>73</v>
      </c>
      <c r="G60" s="50" t="s">
        <v>73</v>
      </c>
      <c r="H60" s="50" t="s">
        <v>73</v>
      </c>
      <c r="I60" s="50" t="s">
        <v>73</v>
      </c>
      <c r="J60" s="50" t="s">
        <v>73</v>
      </c>
      <c r="K60" s="50" t="s">
        <v>73</v>
      </c>
      <c r="L60" s="63"/>
      <c r="M60" s="63"/>
    </row>
    <row r="61" spans="1:14" ht="38.25" customHeight="1" x14ac:dyDescent="0.25">
      <c r="A61" s="50" t="s">
        <v>106</v>
      </c>
      <c r="B61" s="52" t="s">
        <v>221</v>
      </c>
      <c r="C61" s="50" t="s">
        <v>223</v>
      </c>
      <c r="D61" s="50" t="s">
        <v>216</v>
      </c>
      <c r="E61" s="50" t="s">
        <v>73</v>
      </c>
      <c r="F61" s="50" t="s">
        <v>73</v>
      </c>
      <c r="G61" s="50" t="s">
        <v>73</v>
      </c>
      <c r="H61" s="50" t="s">
        <v>73</v>
      </c>
      <c r="I61" s="50" t="s">
        <v>73</v>
      </c>
      <c r="J61" s="50" t="s">
        <v>73</v>
      </c>
      <c r="K61" s="50" t="s">
        <v>73</v>
      </c>
      <c r="L61" s="63"/>
      <c r="M61" s="63"/>
    </row>
    <row r="62" spans="1:14" ht="91.5" customHeight="1" x14ac:dyDescent="0.25">
      <c r="A62" s="114" t="s">
        <v>222</v>
      </c>
      <c r="B62" s="112" t="s">
        <v>284</v>
      </c>
      <c r="C62" s="50" t="s">
        <v>280</v>
      </c>
      <c r="D62" s="50" t="s">
        <v>216</v>
      </c>
      <c r="E62" s="50" t="s">
        <v>199</v>
      </c>
      <c r="F62" s="50" t="s">
        <v>199</v>
      </c>
      <c r="G62" s="50" t="s">
        <v>199</v>
      </c>
      <c r="H62" s="50" t="s">
        <v>199</v>
      </c>
      <c r="I62" s="50" t="s">
        <v>199</v>
      </c>
      <c r="J62" s="50" t="s">
        <v>199</v>
      </c>
      <c r="K62" s="50" t="s">
        <v>199</v>
      </c>
      <c r="L62" s="63"/>
      <c r="M62" s="63"/>
    </row>
    <row r="63" spans="1:14" ht="65.25" customHeight="1" x14ac:dyDescent="0.25">
      <c r="A63" s="115"/>
      <c r="B63" s="113"/>
      <c r="C63" s="41" t="s">
        <v>281</v>
      </c>
      <c r="D63" s="50" t="s">
        <v>216</v>
      </c>
      <c r="E63" s="50" t="s">
        <v>110</v>
      </c>
      <c r="F63" s="50" t="s">
        <v>110</v>
      </c>
      <c r="G63" s="50" t="s">
        <v>110</v>
      </c>
      <c r="H63" s="50" t="s">
        <v>110</v>
      </c>
      <c r="I63" s="50" t="s">
        <v>110</v>
      </c>
      <c r="J63" s="50" t="s">
        <v>110</v>
      </c>
      <c r="K63" s="50" t="s">
        <v>110</v>
      </c>
      <c r="L63" s="50"/>
      <c r="M63" s="63"/>
    </row>
    <row r="64" spans="1:14" x14ac:dyDescent="0.25">
      <c r="C64" s="34"/>
    </row>
    <row r="65" spans="3:3" x14ac:dyDescent="0.25">
      <c r="C65" s="34"/>
    </row>
    <row r="66" spans="3:3" x14ac:dyDescent="0.25">
      <c r="C66" s="16"/>
    </row>
    <row r="67" spans="3:3" x14ac:dyDescent="0.25">
      <c r="C67" s="16"/>
    </row>
  </sheetData>
  <mergeCells count="45">
    <mergeCell ref="A2:M2"/>
    <mergeCell ref="F5:K5"/>
    <mergeCell ref="A19:M19"/>
    <mergeCell ref="L7:M7"/>
    <mergeCell ref="L4:M5"/>
    <mergeCell ref="C4:K4"/>
    <mergeCell ref="A4:A6"/>
    <mergeCell ref="B4:B6"/>
    <mergeCell ref="C5:C6"/>
    <mergeCell ref="D5:D6"/>
    <mergeCell ref="E5:E6"/>
    <mergeCell ref="A38:M38"/>
    <mergeCell ref="A9:M9"/>
    <mergeCell ref="A10:M10"/>
    <mergeCell ref="A13:M13"/>
    <mergeCell ref="A14:M14"/>
    <mergeCell ref="A16:M16"/>
    <mergeCell ref="A17:M17"/>
    <mergeCell ref="A20:M20"/>
    <mergeCell ref="A26:M26"/>
    <mergeCell ref="A36:M36"/>
    <mergeCell ref="A31:M31"/>
    <mergeCell ref="A32:M32"/>
    <mergeCell ref="B33:B34"/>
    <mergeCell ref="A33:A34"/>
    <mergeCell ref="A27:M27"/>
    <mergeCell ref="A8:M8"/>
    <mergeCell ref="A28:M28"/>
    <mergeCell ref="A30:M30"/>
    <mergeCell ref="A35:M35"/>
    <mergeCell ref="A49:M49"/>
    <mergeCell ref="B62:B63"/>
    <mergeCell ref="A62:A63"/>
    <mergeCell ref="A43:M43"/>
    <mergeCell ref="A39:M39"/>
    <mergeCell ref="A56:M56"/>
    <mergeCell ref="A57:M57"/>
    <mergeCell ref="B59:B60"/>
    <mergeCell ref="A59:A60"/>
    <mergeCell ref="A50:M50"/>
    <mergeCell ref="A45:M45"/>
    <mergeCell ref="A52:M52"/>
    <mergeCell ref="A55:M55"/>
    <mergeCell ref="A42:M42"/>
    <mergeCell ref="A40:M40"/>
  </mergeCells>
  <pageMargins left="0.25" right="0.25" top="0.75" bottom="0.75" header="0.3" footer="0.3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I66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4" sqref="D74"/>
    </sheetView>
  </sheetViews>
  <sheetFormatPr defaultRowHeight="15" x14ac:dyDescent="0.25"/>
  <cols>
    <col min="1" max="1" width="7" customWidth="1"/>
    <col min="2" max="2" width="42.28515625" customWidth="1"/>
    <col min="3" max="3" width="35.42578125" customWidth="1"/>
    <col min="4" max="4" width="17.42578125" customWidth="1"/>
    <col min="5" max="5" width="18.7109375" customWidth="1"/>
    <col min="6" max="6" width="19" customWidth="1"/>
    <col min="7" max="7" width="17.140625" customWidth="1"/>
    <col min="8" max="8" width="17.85546875" customWidth="1"/>
    <col min="9" max="9" width="18.28515625" customWidth="1"/>
  </cols>
  <sheetData>
    <row r="2" spans="1:9" ht="18.75" x14ac:dyDescent="0.3">
      <c r="A2" s="19"/>
      <c r="B2" s="19"/>
      <c r="C2" s="19"/>
      <c r="D2" s="19"/>
      <c r="E2" s="18" t="s">
        <v>81</v>
      </c>
      <c r="F2" s="19"/>
      <c r="G2" s="19"/>
      <c r="H2" s="19"/>
      <c r="I2" s="19"/>
    </row>
    <row r="3" spans="1:9" ht="18.75" x14ac:dyDescent="0.3">
      <c r="A3" s="19"/>
      <c r="B3" s="19"/>
      <c r="C3" s="19"/>
      <c r="D3" s="19"/>
      <c r="E3" s="18" t="s">
        <v>286</v>
      </c>
      <c r="F3" s="19"/>
      <c r="G3" s="19"/>
      <c r="H3" s="19"/>
      <c r="I3" s="19"/>
    </row>
    <row r="4" spans="1:9" ht="67.5" customHeight="1" x14ac:dyDescent="0.25">
      <c r="A4" s="20" t="s">
        <v>11</v>
      </c>
      <c r="B4" s="78" t="s">
        <v>89</v>
      </c>
      <c r="C4" s="78" t="s">
        <v>24</v>
      </c>
      <c r="D4" s="156" t="s">
        <v>25</v>
      </c>
      <c r="E4" s="156"/>
      <c r="F4" s="156"/>
      <c r="G4" s="156"/>
      <c r="H4" s="156"/>
      <c r="I4" s="156"/>
    </row>
    <row r="5" spans="1:9" ht="18.75" x14ac:dyDescent="0.25">
      <c r="A5" s="20"/>
      <c r="B5" s="78"/>
      <c r="C5" s="78"/>
      <c r="D5" s="78" t="s">
        <v>6</v>
      </c>
      <c r="E5" s="78" t="s">
        <v>7</v>
      </c>
      <c r="F5" s="78" t="s">
        <v>8</v>
      </c>
      <c r="G5" s="78" t="s">
        <v>9</v>
      </c>
      <c r="H5" s="78" t="s">
        <v>10</v>
      </c>
      <c r="I5" s="78" t="s">
        <v>117</v>
      </c>
    </row>
    <row r="6" spans="1:9" ht="18.75" x14ac:dyDescent="0.25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8">
        <v>9</v>
      </c>
    </row>
    <row r="7" spans="1:9" ht="32.25" customHeight="1" x14ac:dyDescent="0.25">
      <c r="A7" s="156"/>
      <c r="B7" s="157" t="s">
        <v>90</v>
      </c>
      <c r="C7" s="20" t="s">
        <v>82</v>
      </c>
      <c r="D7" s="38">
        <f>D12+D17+D27+D32+D37+D42+D47+D52+D57+D62</f>
        <v>90083.33</v>
      </c>
      <c r="E7" s="38">
        <f t="shared" ref="E7:I7" si="0">E12+E17+E27+E32+E37+E42+E47+E52+E57+E62</f>
        <v>127382.37</v>
      </c>
      <c r="F7" s="38">
        <f t="shared" si="0"/>
        <v>123613.34</v>
      </c>
      <c r="G7" s="38">
        <f t="shared" si="0"/>
        <v>0</v>
      </c>
      <c r="H7" s="38">
        <f t="shared" si="0"/>
        <v>0</v>
      </c>
      <c r="I7" s="38">
        <f t="shared" si="0"/>
        <v>0</v>
      </c>
    </row>
    <row r="8" spans="1:9" ht="41.25" customHeight="1" x14ac:dyDescent="0.25">
      <c r="A8" s="156"/>
      <c r="B8" s="157"/>
      <c r="C8" s="20" t="s">
        <v>27</v>
      </c>
      <c r="D8" s="39">
        <f>D13+D18+D28+D33+D38+D43+D48+D53+D58+D63</f>
        <v>389.3</v>
      </c>
      <c r="E8" s="39">
        <f t="shared" ref="E8:I8" si="1">E13+E18+E28+E33+E38+E43+E48+E53+E58+E63</f>
        <v>438.7</v>
      </c>
      <c r="F8" s="39">
        <f t="shared" si="1"/>
        <v>570.29999999999995</v>
      </c>
      <c r="G8" s="39">
        <f t="shared" si="1"/>
        <v>0</v>
      </c>
      <c r="H8" s="39">
        <f t="shared" si="1"/>
        <v>0</v>
      </c>
      <c r="I8" s="39">
        <f t="shared" si="1"/>
        <v>0</v>
      </c>
    </row>
    <row r="9" spans="1:9" ht="58.5" customHeight="1" x14ac:dyDescent="0.25">
      <c r="A9" s="156"/>
      <c r="B9" s="157"/>
      <c r="C9" s="20" t="s">
        <v>28</v>
      </c>
      <c r="D9" s="39">
        <f>D14+D19+D29+D34+D39+D44+D49+D54+D59+D64</f>
        <v>29.7</v>
      </c>
      <c r="E9" s="39">
        <f t="shared" ref="E9:I9" si="2">E14+E19+E29+E34+E39+E44+E49+E54+E59+E64</f>
        <v>29.7</v>
      </c>
      <c r="F9" s="39">
        <f t="shared" si="2"/>
        <v>29.7</v>
      </c>
      <c r="G9" s="39">
        <f t="shared" si="2"/>
        <v>0</v>
      </c>
      <c r="H9" s="39">
        <f t="shared" si="2"/>
        <v>0</v>
      </c>
      <c r="I9" s="39">
        <f t="shared" si="2"/>
        <v>0</v>
      </c>
    </row>
    <row r="10" spans="1:9" ht="46.5" customHeight="1" x14ac:dyDescent="0.25">
      <c r="A10" s="156"/>
      <c r="B10" s="157"/>
      <c r="C10" s="64" t="s">
        <v>242</v>
      </c>
      <c r="D10" s="39">
        <f>D15+D20+D30+D35+D40+D45+D50+D55+D60+D65</f>
        <v>89664.33</v>
      </c>
      <c r="E10" s="39">
        <f t="shared" ref="E10:I10" si="3">E15+E20+E30+E35+E40+E45+E50+E55+E60+E65</f>
        <v>126913.96999999999</v>
      </c>
      <c r="F10" s="39">
        <f t="shared" si="3"/>
        <v>123013.34</v>
      </c>
      <c r="G10" s="39">
        <f t="shared" si="3"/>
        <v>0</v>
      </c>
      <c r="H10" s="39">
        <f t="shared" si="3"/>
        <v>0</v>
      </c>
      <c r="I10" s="39">
        <f t="shared" si="3"/>
        <v>0</v>
      </c>
    </row>
    <row r="11" spans="1:9" ht="39" customHeight="1" x14ac:dyDescent="0.25">
      <c r="A11" s="156"/>
      <c r="B11" s="157"/>
      <c r="C11" s="20" t="s">
        <v>29</v>
      </c>
      <c r="D11" s="39">
        <f>D16+D21+D31+D36+D41+D46+D51+D56+D61+D66</f>
        <v>0</v>
      </c>
      <c r="E11" s="39">
        <f t="shared" ref="E11:I11" si="4">E16+E21+E31+E36+E41+E46+E51+E56+E61+E66</f>
        <v>0</v>
      </c>
      <c r="F11" s="39">
        <f t="shared" si="4"/>
        <v>0</v>
      </c>
      <c r="G11" s="39">
        <f t="shared" si="4"/>
        <v>0</v>
      </c>
      <c r="H11" s="39">
        <f t="shared" si="4"/>
        <v>0</v>
      </c>
      <c r="I11" s="39">
        <f t="shared" si="4"/>
        <v>0</v>
      </c>
    </row>
    <row r="12" spans="1:9" ht="28.5" customHeight="1" x14ac:dyDescent="0.25">
      <c r="A12" s="155" t="s">
        <v>110</v>
      </c>
      <c r="B12" s="156" t="s">
        <v>233</v>
      </c>
      <c r="C12" s="20" t="s">
        <v>82</v>
      </c>
      <c r="D12" s="38">
        <f t="shared" ref="D12:I12" si="5">SUM(D13:D16)</f>
        <v>419</v>
      </c>
      <c r="E12" s="38">
        <f t="shared" si="5"/>
        <v>468.4</v>
      </c>
      <c r="F12" s="38">
        <f t="shared" si="5"/>
        <v>600</v>
      </c>
      <c r="G12" s="38">
        <f t="shared" si="5"/>
        <v>0</v>
      </c>
      <c r="H12" s="38">
        <f t="shared" si="5"/>
        <v>0</v>
      </c>
      <c r="I12" s="38">
        <f t="shared" si="5"/>
        <v>0</v>
      </c>
    </row>
    <row r="13" spans="1:9" ht="37.5" x14ac:dyDescent="0.25">
      <c r="A13" s="155"/>
      <c r="B13" s="156"/>
      <c r="C13" s="20" t="s">
        <v>27</v>
      </c>
      <c r="D13" s="39">
        <v>389.3</v>
      </c>
      <c r="E13" s="39">
        <v>438.7</v>
      </c>
      <c r="F13" s="39">
        <v>570.29999999999995</v>
      </c>
      <c r="G13" s="39">
        <v>0</v>
      </c>
      <c r="H13" s="39">
        <v>0</v>
      </c>
      <c r="I13" s="39">
        <v>0</v>
      </c>
    </row>
    <row r="14" spans="1:9" ht="56.25" x14ac:dyDescent="0.25">
      <c r="A14" s="155"/>
      <c r="B14" s="156"/>
      <c r="C14" s="20" t="s">
        <v>28</v>
      </c>
      <c r="D14" s="39">
        <v>29.7</v>
      </c>
      <c r="E14" s="39">
        <v>29.7</v>
      </c>
      <c r="F14" s="39">
        <v>29.7</v>
      </c>
      <c r="G14" s="39">
        <v>0</v>
      </c>
      <c r="H14" s="39">
        <v>0</v>
      </c>
      <c r="I14" s="39">
        <v>0</v>
      </c>
    </row>
    <row r="15" spans="1:9" ht="56.25" x14ac:dyDescent="0.25">
      <c r="A15" s="155"/>
      <c r="B15" s="156"/>
      <c r="C15" s="64" t="s">
        <v>242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</row>
    <row r="16" spans="1:9" ht="37.5" x14ac:dyDescent="0.25">
      <c r="A16" s="155"/>
      <c r="B16" s="156"/>
      <c r="C16" s="20" t="s">
        <v>29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</row>
    <row r="17" spans="1:9" ht="31.5" customHeight="1" x14ac:dyDescent="0.25">
      <c r="A17" s="155" t="s">
        <v>73</v>
      </c>
      <c r="B17" s="156" t="s">
        <v>187</v>
      </c>
      <c r="C17" s="20" t="s">
        <v>82</v>
      </c>
      <c r="D17" s="38">
        <f t="shared" ref="D17:I17" si="6">SUM(D18:D21)</f>
        <v>0</v>
      </c>
      <c r="E17" s="38">
        <f t="shared" si="6"/>
        <v>0</v>
      </c>
      <c r="F17" s="38">
        <f t="shared" si="6"/>
        <v>0</v>
      </c>
      <c r="G17" s="38">
        <f t="shared" si="6"/>
        <v>0</v>
      </c>
      <c r="H17" s="38">
        <f t="shared" si="6"/>
        <v>0</v>
      </c>
      <c r="I17" s="38">
        <f t="shared" si="6"/>
        <v>0</v>
      </c>
    </row>
    <row r="18" spans="1:9" ht="37.5" x14ac:dyDescent="0.25">
      <c r="A18" s="155"/>
      <c r="B18" s="156"/>
      <c r="C18" s="20" t="s">
        <v>27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</row>
    <row r="19" spans="1:9" ht="56.25" x14ac:dyDescent="0.25">
      <c r="A19" s="155"/>
      <c r="B19" s="156"/>
      <c r="C19" s="20" t="s">
        <v>28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</row>
    <row r="20" spans="1:9" ht="56.25" x14ac:dyDescent="0.25">
      <c r="A20" s="155"/>
      <c r="B20" s="156"/>
      <c r="C20" s="64" t="s">
        <v>242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</row>
    <row r="21" spans="1:9" ht="37.5" x14ac:dyDescent="0.25">
      <c r="A21" s="155"/>
      <c r="B21" s="156"/>
      <c r="C21" s="20" t="s">
        <v>29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</row>
    <row r="22" spans="1:9" ht="29.25" customHeight="1" x14ac:dyDescent="0.25">
      <c r="A22" s="155" t="s">
        <v>103</v>
      </c>
      <c r="B22" s="158" t="s">
        <v>302</v>
      </c>
      <c r="C22" s="20" t="s">
        <v>82</v>
      </c>
      <c r="D22" s="38">
        <f t="shared" ref="D22:I22" si="7">SUM(D23:D26)</f>
        <v>0</v>
      </c>
      <c r="E22" s="38">
        <f t="shared" si="7"/>
        <v>0</v>
      </c>
      <c r="F22" s="38">
        <f t="shared" si="7"/>
        <v>0</v>
      </c>
      <c r="G22" s="38">
        <f t="shared" si="7"/>
        <v>0</v>
      </c>
      <c r="H22" s="38">
        <f t="shared" si="7"/>
        <v>0</v>
      </c>
      <c r="I22" s="38">
        <f t="shared" si="7"/>
        <v>0</v>
      </c>
    </row>
    <row r="23" spans="1:9" ht="37.5" x14ac:dyDescent="0.25">
      <c r="A23" s="155"/>
      <c r="B23" s="158"/>
      <c r="C23" s="20" t="s">
        <v>27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</row>
    <row r="24" spans="1:9" ht="56.25" x14ac:dyDescent="0.25">
      <c r="A24" s="155"/>
      <c r="B24" s="158"/>
      <c r="C24" s="20" t="s">
        <v>28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</row>
    <row r="25" spans="1:9" ht="56.25" x14ac:dyDescent="0.25">
      <c r="A25" s="155"/>
      <c r="B25" s="158"/>
      <c r="C25" s="64" t="s">
        <v>242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</row>
    <row r="26" spans="1:9" ht="37.5" x14ac:dyDescent="0.25">
      <c r="A26" s="155"/>
      <c r="B26" s="158"/>
      <c r="C26" s="20" t="s">
        <v>29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</row>
    <row r="27" spans="1:9" ht="29.25" customHeight="1" x14ac:dyDescent="0.25">
      <c r="A27" s="155" t="s">
        <v>101</v>
      </c>
      <c r="B27" s="156" t="s">
        <v>188</v>
      </c>
      <c r="C27" s="20" t="s">
        <v>82</v>
      </c>
      <c r="D27" s="38">
        <f t="shared" ref="D27:I27" si="8">SUM(D28:D31)</f>
        <v>4690</v>
      </c>
      <c r="E27" s="38">
        <f t="shared" si="8"/>
        <v>4690</v>
      </c>
      <c r="F27" s="38">
        <f t="shared" si="8"/>
        <v>4690</v>
      </c>
      <c r="G27" s="38">
        <f t="shared" si="8"/>
        <v>0</v>
      </c>
      <c r="H27" s="38">
        <f t="shared" si="8"/>
        <v>0</v>
      </c>
      <c r="I27" s="38">
        <f t="shared" si="8"/>
        <v>0</v>
      </c>
    </row>
    <row r="28" spans="1:9" ht="37.5" x14ac:dyDescent="0.25">
      <c r="A28" s="155"/>
      <c r="B28" s="156"/>
      <c r="C28" s="20" t="s">
        <v>27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</row>
    <row r="29" spans="1:9" ht="56.25" x14ac:dyDescent="0.25">
      <c r="A29" s="155"/>
      <c r="B29" s="156"/>
      <c r="C29" s="20" t="s">
        <v>28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</row>
    <row r="30" spans="1:9" ht="56.25" x14ac:dyDescent="0.25">
      <c r="A30" s="155"/>
      <c r="B30" s="156"/>
      <c r="C30" s="64" t="s">
        <v>242</v>
      </c>
      <c r="D30" s="39">
        <v>4690</v>
      </c>
      <c r="E30" s="39">
        <v>4690</v>
      </c>
      <c r="F30" s="39">
        <v>4690</v>
      </c>
      <c r="G30" s="39">
        <v>0</v>
      </c>
      <c r="H30" s="39">
        <v>0</v>
      </c>
      <c r="I30" s="39">
        <v>0</v>
      </c>
    </row>
    <row r="31" spans="1:9" ht="37.5" x14ac:dyDescent="0.25">
      <c r="A31" s="155"/>
      <c r="B31" s="156"/>
      <c r="C31" s="20" t="s">
        <v>29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</row>
    <row r="32" spans="1:9" ht="33" customHeight="1" x14ac:dyDescent="0.25">
      <c r="A32" s="155" t="s">
        <v>167</v>
      </c>
      <c r="B32" s="156" t="s">
        <v>234</v>
      </c>
      <c r="C32" s="20" t="s">
        <v>82</v>
      </c>
      <c r="D32" s="38">
        <f t="shared" ref="D32:I32" si="9">SUM(D33:D36)</f>
        <v>3261.72</v>
      </c>
      <c r="E32" s="38">
        <f t="shared" si="9"/>
        <v>0</v>
      </c>
      <c r="F32" s="38">
        <f t="shared" si="9"/>
        <v>0</v>
      </c>
      <c r="G32" s="38">
        <f t="shared" si="9"/>
        <v>0</v>
      </c>
      <c r="H32" s="38">
        <f t="shared" si="9"/>
        <v>0</v>
      </c>
      <c r="I32" s="38">
        <f t="shared" si="9"/>
        <v>0</v>
      </c>
    </row>
    <row r="33" spans="1:9" ht="37.5" x14ac:dyDescent="0.25">
      <c r="A33" s="155"/>
      <c r="B33" s="156"/>
      <c r="C33" s="20" t="s">
        <v>27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</row>
    <row r="34" spans="1:9" ht="56.25" x14ac:dyDescent="0.25">
      <c r="A34" s="155"/>
      <c r="B34" s="156"/>
      <c r="C34" s="20" t="s">
        <v>28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</row>
    <row r="35" spans="1:9" ht="56.25" x14ac:dyDescent="0.25">
      <c r="A35" s="155"/>
      <c r="B35" s="156"/>
      <c r="C35" s="64" t="s">
        <v>242</v>
      </c>
      <c r="D35" s="39">
        <v>3261.72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</row>
    <row r="36" spans="1:9" ht="37.5" x14ac:dyDescent="0.25">
      <c r="A36" s="155"/>
      <c r="B36" s="156"/>
      <c r="C36" s="20" t="s">
        <v>29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</row>
    <row r="37" spans="1:9" ht="33" customHeight="1" x14ac:dyDescent="0.25">
      <c r="A37" s="155" t="s">
        <v>174</v>
      </c>
      <c r="B37" s="156" t="s">
        <v>235</v>
      </c>
      <c r="C37" s="20" t="s">
        <v>82</v>
      </c>
      <c r="D37" s="38">
        <f t="shared" ref="D37:I37" si="10">SUM(D38:D41)</f>
        <v>2000</v>
      </c>
      <c r="E37" s="38">
        <f t="shared" si="10"/>
        <v>2000</v>
      </c>
      <c r="F37" s="38">
        <f t="shared" si="10"/>
        <v>2000</v>
      </c>
      <c r="G37" s="38">
        <f t="shared" si="10"/>
        <v>0</v>
      </c>
      <c r="H37" s="38">
        <f t="shared" si="10"/>
        <v>0</v>
      </c>
      <c r="I37" s="38">
        <f t="shared" si="10"/>
        <v>0</v>
      </c>
    </row>
    <row r="38" spans="1:9" ht="37.5" x14ac:dyDescent="0.25">
      <c r="A38" s="155"/>
      <c r="B38" s="156"/>
      <c r="C38" s="20" t="s">
        <v>27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</row>
    <row r="39" spans="1:9" ht="56.25" x14ac:dyDescent="0.25">
      <c r="A39" s="155"/>
      <c r="B39" s="156"/>
      <c r="C39" s="20" t="s">
        <v>28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</row>
    <row r="40" spans="1:9" ht="56.25" x14ac:dyDescent="0.25">
      <c r="A40" s="155"/>
      <c r="B40" s="156"/>
      <c r="C40" s="64" t="s">
        <v>242</v>
      </c>
      <c r="D40" s="39">
        <v>2000</v>
      </c>
      <c r="E40" s="39">
        <v>2000</v>
      </c>
      <c r="F40" s="39">
        <v>2000</v>
      </c>
      <c r="G40" s="39">
        <v>0</v>
      </c>
      <c r="H40" s="39">
        <v>0</v>
      </c>
      <c r="I40" s="39">
        <v>0</v>
      </c>
    </row>
    <row r="41" spans="1:9" ht="37.5" x14ac:dyDescent="0.25">
      <c r="A41" s="155"/>
      <c r="B41" s="156"/>
      <c r="C41" s="20" t="s">
        <v>29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</row>
    <row r="42" spans="1:9" ht="33" customHeight="1" x14ac:dyDescent="0.25">
      <c r="A42" s="155" t="s">
        <v>200</v>
      </c>
      <c r="B42" s="156" t="s">
        <v>236</v>
      </c>
      <c r="C42" s="20" t="s">
        <v>82</v>
      </c>
      <c r="D42" s="38">
        <f t="shared" ref="D42:I42" si="11">SUM(D43:D46)</f>
        <v>104.521</v>
      </c>
      <c r="E42" s="38">
        <f t="shared" si="11"/>
        <v>104.521</v>
      </c>
      <c r="F42" s="38">
        <f t="shared" si="11"/>
        <v>104.521</v>
      </c>
      <c r="G42" s="38">
        <f t="shared" si="11"/>
        <v>0</v>
      </c>
      <c r="H42" s="38">
        <f t="shared" si="11"/>
        <v>0</v>
      </c>
      <c r="I42" s="38">
        <f t="shared" si="11"/>
        <v>0</v>
      </c>
    </row>
    <row r="43" spans="1:9" ht="37.5" x14ac:dyDescent="0.25">
      <c r="A43" s="155"/>
      <c r="B43" s="156"/>
      <c r="C43" s="20" t="s">
        <v>27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</row>
    <row r="44" spans="1:9" ht="56.25" x14ac:dyDescent="0.25">
      <c r="A44" s="155"/>
      <c r="B44" s="156"/>
      <c r="C44" s="20" t="s">
        <v>28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</row>
    <row r="45" spans="1:9" ht="56.25" x14ac:dyDescent="0.25">
      <c r="A45" s="155"/>
      <c r="B45" s="156"/>
      <c r="C45" s="64" t="s">
        <v>242</v>
      </c>
      <c r="D45" s="39">
        <v>104.521</v>
      </c>
      <c r="E45" s="39">
        <v>104.521</v>
      </c>
      <c r="F45" s="39">
        <v>104.521</v>
      </c>
      <c r="G45" s="39">
        <v>0</v>
      </c>
      <c r="H45" s="39">
        <v>0</v>
      </c>
      <c r="I45" s="39">
        <v>0</v>
      </c>
    </row>
    <row r="46" spans="1:9" ht="37.5" x14ac:dyDescent="0.25">
      <c r="A46" s="155"/>
      <c r="B46" s="156"/>
      <c r="C46" s="20" t="s">
        <v>29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</row>
    <row r="47" spans="1:9" ht="33" customHeight="1" x14ac:dyDescent="0.25">
      <c r="A47" s="155" t="s">
        <v>201</v>
      </c>
      <c r="B47" s="156" t="s">
        <v>237</v>
      </c>
      <c r="C47" s="20" t="s">
        <v>82</v>
      </c>
      <c r="D47" s="38">
        <f t="shared" ref="D47:I47" si="12">SUM(D48:D51)</f>
        <v>500</v>
      </c>
      <c r="E47" s="38">
        <f t="shared" si="12"/>
        <v>500</v>
      </c>
      <c r="F47" s="38">
        <f t="shared" si="12"/>
        <v>500</v>
      </c>
      <c r="G47" s="38">
        <f t="shared" si="12"/>
        <v>0</v>
      </c>
      <c r="H47" s="38">
        <f t="shared" si="12"/>
        <v>0</v>
      </c>
      <c r="I47" s="38">
        <f t="shared" si="12"/>
        <v>0</v>
      </c>
    </row>
    <row r="48" spans="1:9" ht="37.5" x14ac:dyDescent="0.25">
      <c r="A48" s="155"/>
      <c r="B48" s="156"/>
      <c r="C48" s="20" t="s">
        <v>27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</row>
    <row r="49" spans="1:9" ht="56.25" x14ac:dyDescent="0.25">
      <c r="A49" s="155"/>
      <c r="B49" s="156"/>
      <c r="C49" s="20" t="s">
        <v>28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</row>
    <row r="50" spans="1:9" ht="56.25" x14ac:dyDescent="0.25">
      <c r="A50" s="155"/>
      <c r="B50" s="156"/>
      <c r="C50" s="64" t="s">
        <v>242</v>
      </c>
      <c r="D50" s="39">
        <v>500</v>
      </c>
      <c r="E50" s="39">
        <v>500</v>
      </c>
      <c r="F50" s="39">
        <v>500</v>
      </c>
      <c r="G50" s="39">
        <v>0</v>
      </c>
      <c r="H50" s="39">
        <v>0</v>
      </c>
      <c r="I50" s="39">
        <v>0</v>
      </c>
    </row>
    <row r="51" spans="1:9" ht="37.5" x14ac:dyDescent="0.25">
      <c r="A51" s="155"/>
      <c r="B51" s="156"/>
      <c r="C51" s="20" t="s">
        <v>29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</row>
    <row r="52" spans="1:9" ht="33" customHeight="1" x14ac:dyDescent="0.25">
      <c r="A52" s="155" t="s">
        <v>202</v>
      </c>
      <c r="B52" s="156" t="s">
        <v>158</v>
      </c>
      <c r="C52" s="20" t="s">
        <v>82</v>
      </c>
      <c r="D52" s="38">
        <f t="shared" ref="D52:I52" si="13">SUM(D53:D56)</f>
        <v>0</v>
      </c>
      <c r="E52" s="38">
        <f t="shared" si="13"/>
        <v>0</v>
      </c>
      <c r="F52" s="38">
        <f t="shared" si="13"/>
        <v>0</v>
      </c>
      <c r="G52" s="38">
        <f t="shared" si="13"/>
        <v>0</v>
      </c>
      <c r="H52" s="38">
        <f t="shared" si="13"/>
        <v>0</v>
      </c>
      <c r="I52" s="38">
        <f t="shared" si="13"/>
        <v>0</v>
      </c>
    </row>
    <row r="53" spans="1:9" ht="37.5" x14ac:dyDescent="0.25">
      <c r="A53" s="155"/>
      <c r="B53" s="156"/>
      <c r="C53" s="20" t="s">
        <v>27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</row>
    <row r="54" spans="1:9" ht="56.25" x14ac:dyDescent="0.25">
      <c r="A54" s="155"/>
      <c r="B54" s="156"/>
      <c r="C54" s="20" t="s">
        <v>28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</row>
    <row r="55" spans="1:9" ht="56.25" x14ac:dyDescent="0.25">
      <c r="A55" s="155"/>
      <c r="B55" s="156"/>
      <c r="C55" s="64" t="s">
        <v>242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</row>
    <row r="56" spans="1:9" ht="37.5" x14ac:dyDescent="0.25">
      <c r="A56" s="155"/>
      <c r="B56" s="156"/>
      <c r="C56" s="20" t="s">
        <v>29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</row>
    <row r="57" spans="1:9" ht="33" customHeight="1" x14ac:dyDescent="0.25">
      <c r="A57" s="155" t="s">
        <v>199</v>
      </c>
      <c r="B57" s="156" t="s">
        <v>163</v>
      </c>
      <c r="C57" s="20" t="s">
        <v>82</v>
      </c>
      <c r="D57" s="38">
        <f t="shared" ref="D57:I57" si="14">SUM(D58:D61)</f>
        <v>100</v>
      </c>
      <c r="E57" s="38">
        <f t="shared" si="14"/>
        <v>100</v>
      </c>
      <c r="F57" s="38">
        <f t="shared" si="14"/>
        <v>100</v>
      </c>
      <c r="G57" s="38">
        <f t="shared" si="14"/>
        <v>0</v>
      </c>
      <c r="H57" s="38">
        <f t="shared" si="14"/>
        <v>0</v>
      </c>
      <c r="I57" s="38">
        <f t="shared" si="14"/>
        <v>0</v>
      </c>
    </row>
    <row r="58" spans="1:9" ht="37.5" x14ac:dyDescent="0.25">
      <c r="A58" s="155"/>
      <c r="B58" s="156"/>
      <c r="C58" s="20" t="s">
        <v>27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</row>
    <row r="59" spans="1:9" ht="56.25" x14ac:dyDescent="0.25">
      <c r="A59" s="155"/>
      <c r="B59" s="156"/>
      <c r="C59" s="20" t="s">
        <v>28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</row>
    <row r="60" spans="1:9" ht="56.25" x14ac:dyDescent="0.25">
      <c r="A60" s="155"/>
      <c r="B60" s="156"/>
      <c r="C60" s="64" t="s">
        <v>242</v>
      </c>
      <c r="D60" s="39">
        <v>100</v>
      </c>
      <c r="E60" s="39">
        <v>100</v>
      </c>
      <c r="F60" s="39">
        <v>100</v>
      </c>
      <c r="G60" s="39">
        <v>0</v>
      </c>
      <c r="H60" s="39">
        <v>0</v>
      </c>
      <c r="I60" s="39">
        <v>0</v>
      </c>
    </row>
    <row r="61" spans="1:9" ht="37.5" x14ac:dyDescent="0.25">
      <c r="A61" s="155"/>
      <c r="B61" s="156"/>
      <c r="C61" s="20" t="s">
        <v>29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</row>
    <row r="62" spans="1:9" ht="33" customHeight="1" x14ac:dyDescent="0.25">
      <c r="A62" s="155" t="s">
        <v>303</v>
      </c>
      <c r="B62" s="156" t="s">
        <v>239</v>
      </c>
      <c r="C62" s="20" t="s">
        <v>82</v>
      </c>
      <c r="D62" s="38">
        <f t="shared" ref="D62:I62" si="15">SUM(D63:D66)</f>
        <v>79008.089000000007</v>
      </c>
      <c r="E62" s="38">
        <f t="shared" si="15"/>
        <v>119519.44899999999</v>
      </c>
      <c r="F62" s="38">
        <f t="shared" si="15"/>
        <v>115618.819</v>
      </c>
      <c r="G62" s="38">
        <f t="shared" si="15"/>
        <v>0</v>
      </c>
      <c r="H62" s="38">
        <f t="shared" si="15"/>
        <v>0</v>
      </c>
      <c r="I62" s="38">
        <f t="shared" si="15"/>
        <v>0</v>
      </c>
    </row>
    <row r="63" spans="1:9" ht="37.5" x14ac:dyDescent="0.25">
      <c r="A63" s="155"/>
      <c r="B63" s="156"/>
      <c r="C63" s="20" t="s">
        <v>27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</row>
    <row r="64" spans="1:9" ht="56.25" x14ac:dyDescent="0.25">
      <c r="A64" s="155"/>
      <c r="B64" s="156"/>
      <c r="C64" s="20" t="s">
        <v>28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</row>
    <row r="65" spans="1:9" ht="56.25" x14ac:dyDescent="0.25">
      <c r="A65" s="155"/>
      <c r="B65" s="156"/>
      <c r="C65" s="64" t="s">
        <v>242</v>
      </c>
      <c r="D65" s="39">
        <v>79008.089000000007</v>
      </c>
      <c r="E65" s="39">
        <v>119519.44899999999</v>
      </c>
      <c r="F65" s="39">
        <v>115618.819</v>
      </c>
      <c r="G65" s="39">
        <v>0</v>
      </c>
      <c r="H65" s="39">
        <v>0</v>
      </c>
      <c r="I65" s="39">
        <v>0</v>
      </c>
    </row>
    <row r="66" spans="1:9" ht="37.5" x14ac:dyDescent="0.25">
      <c r="A66" s="155"/>
      <c r="B66" s="156"/>
      <c r="C66" s="20" t="s">
        <v>29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</row>
  </sheetData>
  <mergeCells count="25">
    <mergeCell ref="A32:A36"/>
    <mergeCell ref="B32:B36"/>
    <mergeCell ref="D4:I4"/>
    <mergeCell ref="A7:A11"/>
    <mergeCell ref="B7:B11"/>
    <mergeCell ref="A27:A31"/>
    <mergeCell ref="B27:B31"/>
    <mergeCell ref="A12:A16"/>
    <mergeCell ref="B12:B16"/>
    <mergeCell ref="A17:A21"/>
    <mergeCell ref="B17:B21"/>
    <mergeCell ref="A22:A26"/>
    <mergeCell ref="B22:B26"/>
    <mergeCell ref="A37:A41"/>
    <mergeCell ref="B37:B41"/>
    <mergeCell ref="A42:A46"/>
    <mergeCell ref="B42:B46"/>
    <mergeCell ref="A47:A51"/>
    <mergeCell ref="B47:B51"/>
    <mergeCell ref="A52:A56"/>
    <mergeCell ref="B52:B56"/>
    <mergeCell ref="A57:A61"/>
    <mergeCell ref="B57:B61"/>
    <mergeCell ref="A62:A66"/>
    <mergeCell ref="B62:B66"/>
  </mergeCells>
  <pageMargins left="0.23622047244094491" right="0.23622047244094491" top="0" bottom="0" header="0.31496062992125984" footer="0.31496062992125984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2"/>
  <sheetViews>
    <sheetView workbookViewId="0">
      <selection activeCell="I10" sqref="I10"/>
    </sheetView>
  </sheetViews>
  <sheetFormatPr defaultRowHeight="15" x14ac:dyDescent="0.25"/>
  <cols>
    <col min="1" max="1" width="6.28515625" customWidth="1"/>
    <col min="2" max="2" width="39.85546875" customWidth="1"/>
    <col min="3" max="3" width="11.5703125" customWidth="1"/>
    <col min="4" max="4" width="21" customWidth="1"/>
    <col min="5" max="5" width="19.85546875" customWidth="1"/>
    <col min="6" max="6" width="21.7109375" customWidth="1"/>
    <col min="7" max="7" width="37" customWidth="1"/>
  </cols>
  <sheetData>
    <row r="1" spans="1:7" ht="15.75" x14ac:dyDescent="0.25">
      <c r="F1" s="4" t="s">
        <v>30</v>
      </c>
    </row>
    <row r="2" spans="1:7" ht="15.75" x14ac:dyDescent="0.25">
      <c r="F2" s="4" t="s">
        <v>3</v>
      </c>
    </row>
    <row r="3" spans="1:7" ht="15.75" x14ac:dyDescent="0.25">
      <c r="F3" s="4" t="s">
        <v>4</v>
      </c>
    </row>
    <row r="4" spans="1:7" ht="15.75" x14ac:dyDescent="0.25">
      <c r="F4" s="4" t="s">
        <v>0</v>
      </c>
    </row>
    <row r="5" spans="1:7" ht="15.75" x14ac:dyDescent="0.25">
      <c r="F5" s="4" t="s">
        <v>288</v>
      </c>
    </row>
    <row r="6" spans="1:7" ht="15.75" x14ac:dyDescent="0.25">
      <c r="F6" s="4" t="s">
        <v>5</v>
      </c>
    </row>
    <row r="7" spans="1:7" ht="15.75" x14ac:dyDescent="0.25">
      <c r="F7" s="4" t="s">
        <v>287</v>
      </c>
    </row>
    <row r="8" spans="1:7" ht="15.75" x14ac:dyDescent="0.25">
      <c r="F8" s="4" t="s">
        <v>1</v>
      </c>
    </row>
    <row r="11" spans="1:7" ht="18.75" x14ac:dyDescent="0.25">
      <c r="D11" s="2" t="s">
        <v>41</v>
      </c>
    </row>
    <row r="12" spans="1:7" ht="18.75" x14ac:dyDescent="0.25">
      <c r="D12" s="2" t="s">
        <v>42</v>
      </c>
    </row>
    <row r="13" spans="1:7" ht="18.75" x14ac:dyDescent="0.25">
      <c r="E13" s="1"/>
    </row>
    <row r="14" spans="1:7" ht="47.25" customHeight="1" x14ac:dyDescent="0.25">
      <c r="A14" s="162" t="s">
        <v>11</v>
      </c>
      <c r="B14" s="162" t="s">
        <v>31</v>
      </c>
      <c r="C14" s="162" t="s">
        <v>12</v>
      </c>
      <c r="D14" s="159" t="s">
        <v>32</v>
      </c>
      <c r="E14" s="160"/>
      <c r="F14" s="161"/>
      <c r="G14" s="162" t="s">
        <v>43</v>
      </c>
    </row>
    <row r="15" spans="1:7" ht="63" customHeight="1" x14ac:dyDescent="0.25">
      <c r="A15" s="163"/>
      <c r="B15" s="163"/>
      <c r="C15" s="163"/>
      <c r="D15" s="162" t="s">
        <v>33</v>
      </c>
      <c r="E15" s="159" t="s">
        <v>34</v>
      </c>
      <c r="F15" s="161"/>
      <c r="G15" s="163"/>
    </row>
    <row r="16" spans="1:7" ht="31.5" x14ac:dyDescent="0.25">
      <c r="A16" s="164"/>
      <c r="B16" s="164"/>
      <c r="C16" s="164"/>
      <c r="D16" s="164"/>
      <c r="E16" s="10" t="s">
        <v>35</v>
      </c>
      <c r="F16" s="10" t="s">
        <v>36</v>
      </c>
      <c r="G16" s="164"/>
    </row>
    <row r="17" spans="1:7" ht="16.5" customHeight="1" x14ac:dyDescent="0.25">
      <c r="A17" s="165" t="s">
        <v>37</v>
      </c>
      <c r="B17" s="166"/>
      <c r="C17" s="166"/>
      <c r="D17" s="166"/>
      <c r="E17" s="166"/>
      <c r="F17" s="166"/>
      <c r="G17" s="167"/>
    </row>
    <row r="18" spans="1:7" ht="15.75" x14ac:dyDescent="0.25">
      <c r="A18" s="10" t="s">
        <v>14</v>
      </c>
      <c r="B18" s="10" t="s">
        <v>38</v>
      </c>
      <c r="C18" s="10"/>
      <c r="D18" s="10"/>
      <c r="E18" s="10"/>
      <c r="F18" s="10"/>
      <c r="G18" s="10"/>
    </row>
    <row r="19" spans="1:7" ht="15.75" x14ac:dyDescent="0.25">
      <c r="A19" s="10"/>
      <c r="B19" s="10"/>
      <c r="C19" s="10"/>
      <c r="D19" s="10"/>
      <c r="E19" s="10"/>
      <c r="F19" s="10"/>
      <c r="G19" s="10"/>
    </row>
    <row r="20" spans="1:7" ht="16.5" customHeight="1" x14ac:dyDescent="0.25">
      <c r="A20" s="159" t="s">
        <v>39</v>
      </c>
      <c r="B20" s="160"/>
      <c r="C20" s="160"/>
      <c r="D20" s="160"/>
      <c r="E20" s="160"/>
      <c r="F20" s="160"/>
      <c r="G20" s="161"/>
    </row>
    <row r="21" spans="1:7" ht="15.75" x14ac:dyDescent="0.25">
      <c r="A21" s="10" t="s">
        <v>14</v>
      </c>
      <c r="B21" s="10" t="s">
        <v>40</v>
      </c>
      <c r="C21" s="10"/>
      <c r="D21" s="10"/>
      <c r="E21" s="10"/>
      <c r="F21" s="10"/>
      <c r="G21" s="10"/>
    </row>
    <row r="22" spans="1:7" ht="15.75" x14ac:dyDescent="0.25">
      <c r="A22" s="10"/>
      <c r="B22" s="10"/>
      <c r="C22" s="10"/>
      <c r="D22" s="10"/>
      <c r="E22" s="10"/>
      <c r="F22" s="10"/>
      <c r="G22" s="10"/>
    </row>
  </sheetData>
  <mergeCells count="9">
    <mergeCell ref="A20:G20"/>
    <mergeCell ref="G14:G16"/>
    <mergeCell ref="D15:D16"/>
    <mergeCell ref="B14:B16"/>
    <mergeCell ref="C14:C16"/>
    <mergeCell ref="A14:A16"/>
    <mergeCell ref="D14:F14"/>
    <mergeCell ref="E15:F15"/>
    <mergeCell ref="A17:G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6"/>
  <sheetViews>
    <sheetView topLeftCell="A19" workbookViewId="0">
      <selection activeCell="H9" sqref="H9"/>
    </sheetView>
  </sheetViews>
  <sheetFormatPr defaultRowHeight="15" x14ac:dyDescent="0.25"/>
  <cols>
    <col min="1" max="1" width="6.85546875" customWidth="1"/>
    <col min="2" max="2" width="24.7109375" customWidth="1"/>
    <col min="3" max="3" width="40.28515625" customWidth="1"/>
    <col min="4" max="4" width="52.7109375" customWidth="1"/>
    <col min="5" max="5" width="20.140625" customWidth="1"/>
    <col min="6" max="6" width="23.42578125" customWidth="1"/>
    <col min="7" max="7" width="20.85546875" customWidth="1"/>
  </cols>
  <sheetData>
    <row r="1" spans="1:7" ht="15.75" x14ac:dyDescent="0.25">
      <c r="F1" s="4" t="s">
        <v>44</v>
      </c>
    </row>
    <row r="2" spans="1:7" ht="15.75" x14ac:dyDescent="0.25">
      <c r="F2" s="4" t="s">
        <v>3</v>
      </c>
    </row>
    <row r="3" spans="1:7" ht="15.75" x14ac:dyDescent="0.25">
      <c r="F3" s="4" t="s">
        <v>4</v>
      </c>
    </row>
    <row r="4" spans="1:7" ht="15.75" x14ac:dyDescent="0.25">
      <c r="F4" s="4" t="s">
        <v>0</v>
      </c>
    </row>
    <row r="5" spans="1:7" ht="15.75" x14ac:dyDescent="0.25">
      <c r="F5" s="4" t="s">
        <v>288</v>
      </c>
    </row>
    <row r="6" spans="1:7" ht="15.75" x14ac:dyDescent="0.25">
      <c r="F6" s="4" t="s">
        <v>5</v>
      </c>
    </row>
    <row r="7" spans="1:7" ht="15.75" x14ac:dyDescent="0.25">
      <c r="F7" s="4" t="s">
        <v>241</v>
      </c>
    </row>
    <row r="8" spans="1:7" ht="15.75" x14ac:dyDescent="0.25">
      <c r="F8" s="4" t="s">
        <v>1</v>
      </c>
    </row>
    <row r="11" spans="1:7" ht="18.75" x14ac:dyDescent="0.25">
      <c r="D11" s="2" t="s">
        <v>55</v>
      </c>
    </row>
    <row r="12" spans="1:7" ht="18.75" x14ac:dyDescent="0.25">
      <c r="D12" s="2" t="s">
        <v>240</v>
      </c>
    </row>
    <row r="13" spans="1:7" ht="15.75" x14ac:dyDescent="0.25">
      <c r="G13" s="11" t="s">
        <v>45</v>
      </c>
    </row>
    <row r="14" spans="1:7" ht="19.5" customHeight="1" x14ac:dyDescent="0.25">
      <c r="A14" s="162" t="s">
        <v>11</v>
      </c>
      <c r="B14" s="162" t="s">
        <v>46</v>
      </c>
      <c r="C14" s="168" t="s">
        <v>47</v>
      </c>
      <c r="D14" s="168" t="s">
        <v>48</v>
      </c>
      <c r="E14" s="168" t="s">
        <v>49</v>
      </c>
      <c r="F14" s="168"/>
      <c r="G14" s="168"/>
    </row>
    <row r="15" spans="1:7" ht="78.75" x14ac:dyDescent="0.25">
      <c r="A15" s="164"/>
      <c r="B15" s="164"/>
      <c r="C15" s="168"/>
      <c r="D15" s="168"/>
      <c r="E15" s="10" t="s">
        <v>50</v>
      </c>
      <c r="F15" s="10" t="s">
        <v>51</v>
      </c>
      <c r="G15" s="10" t="s">
        <v>52</v>
      </c>
    </row>
    <row r="16" spans="1:7" ht="15.75" x14ac:dyDescent="0.2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</row>
    <row r="17" spans="1:7" ht="24.75" customHeight="1" x14ac:dyDescent="0.25">
      <c r="A17" s="162">
        <v>1</v>
      </c>
      <c r="B17" s="162" t="s">
        <v>53</v>
      </c>
      <c r="C17" s="168"/>
      <c r="D17" s="12" t="s">
        <v>26</v>
      </c>
      <c r="E17" s="10"/>
      <c r="F17" s="10"/>
      <c r="G17" s="10"/>
    </row>
    <row r="18" spans="1:7" ht="31.5" x14ac:dyDescent="0.25">
      <c r="A18" s="163"/>
      <c r="B18" s="163"/>
      <c r="C18" s="168"/>
      <c r="D18" s="12" t="s">
        <v>242</v>
      </c>
      <c r="E18" s="10"/>
      <c r="F18" s="10"/>
      <c r="G18" s="10"/>
    </row>
    <row r="19" spans="1:7" ht="15.75" x14ac:dyDescent="0.25">
      <c r="A19" s="163"/>
      <c r="B19" s="163"/>
      <c r="C19" s="168"/>
      <c r="D19" s="12" t="s">
        <v>27</v>
      </c>
      <c r="E19" s="10"/>
      <c r="F19" s="10"/>
      <c r="G19" s="10"/>
    </row>
    <row r="20" spans="1:7" ht="31.5" x14ac:dyDescent="0.25">
      <c r="A20" s="163"/>
      <c r="B20" s="163"/>
      <c r="C20" s="168"/>
      <c r="D20" s="12" t="s">
        <v>28</v>
      </c>
      <c r="E20" s="10"/>
      <c r="F20" s="10"/>
      <c r="G20" s="10"/>
    </row>
    <row r="21" spans="1:7" ht="15.75" x14ac:dyDescent="0.25">
      <c r="A21" s="164"/>
      <c r="B21" s="164"/>
      <c r="C21" s="168"/>
      <c r="D21" s="12" t="s">
        <v>29</v>
      </c>
      <c r="E21" s="10"/>
      <c r="F21" s="10"/>
      <c r="G21" s="10"/>
    </row>
    <row r="22" spans="1:7" ht="23.25" customHeight="1" x14ac:dyDescent="0.25">
      <c r="A22" s="162">
        <v>2</v>
      </c>
      <c r="B22" s="162" t="s">
        <v>54</v>
      </c>
      <c r="C22" s="168"/>
      <c r="D22" s="12" t="s">
        <v>26</v>
      </c>
      <c r="E22" s="10"/>
      <c r="F22" s="10"/>
      <c r="G22" s="10"/>
    </row>
    <row r="23" spans="1:7" ht="30" customHeight="1" x14ac:dyDescent="0.25">
      <c r="A23" s="163"/>
      <c r="B23" s="163"/>
      <c r="C23" s="168"/>
      <c r="D23" s="12" t="s">
        <v>242</v>
      </c>
      <c r="E23" s="10"/>
      <c r="F23" s="10"/>
      <c r="G23" s="10"/>
    </row>
    <row r="24" spans="1:7" ht="24.75" customHeight="1" x14ac:dyDescent="0.25">
      <c r="A24" s="163"/>
      <c r="B24" s="163"/>
      <c r="C24" s="168"/>
      <c r="D24" s="12" t="s">
        <v>27</v>
      </c>
      <c r="E24" s="10"/>
      <c r="F24" s="10"/>
      <c r="G24" s="10"/>
    </row>
    <row r="25" spans="1:7" ht="28.5" customHeight="1" x14ac:dyDescent="0.25">
      <c r="A25" s="163"/>
      <c r="B25" s="163"/>
      <c r="C25" s="168"/>
      <c r="D25" s="12" t="s">
        <v>28</v>
      </c>
      <c r="E25" s="10"/>
      <c r="F25" s="10"/>
      <c r="G25" s="10"/>
    </row>
    <row r="26" spans="1:7" ht="24.75" customHeight="1" x14ac:dyDescent="0.25">
      <c r="A26" s="164"/>
      <c r="B26" s="164"/>
      <c r="C26" s="168"/>
      <c r="D26" s="12" t="s">
        <v>29</v>
      </c>
      <c r="E26" s="10"/>
      <c r="F26" s="10"/>
      <c r="G26" s="10"/>
    </row>
    <row r="27" spans="1:7" ht="15.75" x14ac:dyDescent="0.25">
      <c r="A27" s="162">
        <v>3</v>
      </c>
      <c r="B27" s="162" t="s">
        <v>54</v>
      </c>
      <c r="C27" s="168"/>
      <c r="D27" s="12" t="s">
        <v>26</v>
      </c>
      <c r="E27" s="10"/>
      <c r="F27" s="10"/>
      <c r="G27" s="10"/>
    </row>
    <row r="28" spans="1:7" ht="31.5" x14ac:dyDescent="0.25">
      <c r="A28" s="163"/>
      <c r="B28" s="163"/>
      <c r="C28" s="168"/>
      <c r="D28" s="12" t="s">
        <v>242</v>
      </c>
      <c r="E28" s="10"/>
      <c r="F28" s="10"/>
      <c r="G28" s="10"/>
    </row>
    <row r="29" spans="1:7" ht="15.75" x14ac:dyDescent="0.25">
      <c r="A29" s="163"/>
      <c r="B29" s="163"/>
      <c r="C29" s="168"/>
      <c r="D29" s="12" t="s">
        <v>27</v>
      </c>
      <c r="E29" s="10"/>
      <c r="F29" s="10"/>
      <c r="G29" s="10"/>
    </row>
    <row r="30" spans="1:7" ht="31.5" x14ac:dyDescent="0.25">
      <c r="A30" s="163"/>
      <c r="B30" s="163"/>
      <c r="C30" s="168"/>
      <c r="D30" s="12" t="s">
        <v>28</v>
      </c>
      <c r="E30" s="10"/>
      <c r="F30" s="10"/>
      <c r="G30" s="10"/>
    </row>
    <row r="31" spans="1:7" ht="15.75" x14ac:dyDescent="0.25">
      <c r="A31" s="164"/>
      <c r="B31" s="164"/>
      <c r="C31" s="168"/>
      <c r="D31" s="12" t="s">
        <v>29</v>
      </c>
      <c r="E31" s="10"/>
      <c r="F31" s="10"/>
      <c r="G31" s="10"/>
    </row>
    <row r="32" spans="1:7" ht="15.75" x14ac:dyDescent="0.25">
      <c r="A32" s="162">
        <v>4</v>
      </c>
      <c r="B32" s="162" t="s">
        <v>54</v>
      </c>
      <c r="C32" s="168"/>
      <c r="D32" s="12" t="s">
        <v>26</v>
      </c>
      <c r="E32" s="10"/>
      <c r="F32" s="10"/>
      <c r="G32" s="10"/>
    </row>
    <row r="33" spans="1:7" ht="31.5" x14ac:dyDescent="0.25">
      <c r="A33" s="163"/>
      <c r="B33" s="163"/>
      <c r="C33" s="168"/>
      <c r="D33" s="12" t="s">
        <v>242</v>
      </c>
      <c r="E33" s="10"/>
      <c r="F33" s="10"/>
      <c r="G33" s="10"/>
    </row>
    <row r="34" spans="1:7" ht="15.75" x14ac:dyDescent="0.25">
      <c r="A34" s="163"/>
      <c r="B34" s="163"/>
      <c r="C34" s="168"/>
      <c r="D34" s="12" t="s">
        <v>27</v>
      </c>
      <c r="E34" s="10"/>
      <c r="F34" s="10"/>
      <c r="G34" s="10"/>
    </row>
    <row r="35" spans="1:7" ht="31.5" x14ac:dyDescent="0.25">
      <c r="A35" s="163"/>
      <c r="B35" s="163"/>
      <c r="C35" s="168"/>
      <c r="D35" s="12" t="s">
        <v>28</v>
      </c>
      <c r="E35" s="10"/>
      <c r="F35" s="10"/>
      <c r="G35" s="10"/>
    </row>
    <row r="36" spans="1:7" ht="15.75" x14ac:dyDescent="0.25">
      <c r="A36" s="164"/>
      <c r="B36" s="164"/>
      <c r="C36" s="168"/>
      <c r="D36" s="12" t="s">
        <v>29</v>
      </c>
      <c r="E36" s="10"/>
      <c r="F36" s="10"/>
      <c r="G36" s="10"/>
    </row>
  </sheetData>
  <mergeCells count="17">
    <mergeCell ref="D14:D15"/>
    <mergeCell ref="E14:G14"/>
    <mergeCell ref="C17:C21"/>
    <mergeCell ref="C22:C26"/>
    <mergeCell ref="A14:A15"/>
    <mergeCell ref="B14:B15"/>
    <mergeCell ref="B17:B21"/>
    <mergeCell ref="A17:A21"/>
    <mergeCell ref="A22:A26"/>
    <mergeCell ref="B22:B26"/>
    <mergeCell ref="C14:C15"/>
    <mergeCell ref="A27:A31"/>
    <mergeCell ref="B27:B31"/>
    <mergeCell ref="C27:C31"/>
    <mergeCell ref="A32:A36"/>
    <mergeCell ref="B32:B36"/>
    <mergeCell ref="C32:C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</vt:i4>
      </vt:variant>
    </vt:vector>
  </HeadingPairs>
  <TitlesOfParts>
    <vt:vector size="22" baseType="lpstr">
      <vt:lpstr>Паспорт 1</vt:lpstr>
      <vt:lpstr>Показатели мун.прог. 2</vt:lpstr>
      <vt:lpstr>Структура мун.прог. 3</vt:lpstr>
      <vt:lpstr>Перечень мероприятий 4</vt:lpstr>
      <vt:lpstr>Финансовое обеспеч. 5</vt:lpstr>
      <vt:lpstr>Отчет по показателя 6</vt:lpstr>
      <vt:lpstr>Отчет об испол. бюджет.ассиг 7</vt:lpstr>
      <vt:lpstr>'Показатели мун.прог. 2'!_ftn1</vt:lpstr>
      <vt:lpstr>'Показатели мун.прог. 2'!_ftn2</vt:lpstr>
      <vt:lpstr>'Показатели мун.прог. 2'!_ftn3</vt:lpstr>
      <vt:lpstr>'Показатели мун.прог. 2'!_ftn4</vt:lpstr>
      <vt:lpstr>'Показатели мун.прог. 2'!_ftn5</vt:lpstr>
      <vt:lpstr>'Показатели мун.прог. 2'!_ftn6</vt:lpstr>
      <vt:lpstr>'Показатели мун.прог. 2'!_ftnref1</vt:lpstr>
      <vt:lpstr>'Показатели мун.прог. 2'!_ftnref2</vt:lpstr>
      <vt:lpstr>'Показатели мун.прог. 2'!_ftnref3</vt:lpstr>
      <vt:lpstr>'Показатели мун.прог. 2'!_ftnref4</vt:lpstr>
      <vt:lpstr>'Показатели мун.прог. 2'!_ftnref5</vt:lpstr>
      <vt:lpstr>'Показатели мун.прог. 2'!_ftnref6</vt:lpstr>
      <vt:lpstr>'Паспорт 1'!Область_печати</vt:lpstr>
      <vt:lpstr>'Перечень мероприятий 4'!Область_печати</vt:lpstr>
      <vt:lpstr>'Показатели мун.прог.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0215Bazai</dc:creator>
  <cp:lastModifiedBy>Admin</cp:lastModifiedBy>
  <cp:lastPrinted>2025-11-14T03:12:31Z</cp:lastPrinted>
  <dcterms:created xsi:type="dcterms:W3CDTF">2024-01-24T01:40:44Z</dcterms:created>
  <dcterms:modified xsi:type="dcterms:W3CDTF">2025-12-18T11:27:18Z</dcterms:modified>
</cp:coreProperties>
</file>